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395" yWindow="135" windowWidth="12240" windowHeight="9105" tabRatio="786"/>
  </bookViews>
  <sheets>
    <sheet name="Форма 1" sheetId="22" r:id="rId1"/>
    <sheet name="Форма 2" sheetId="26" r:id="rId2"/>
    <sheet name="Форма 3" sheetId="27" r:id="rId3"/>
  </sheets>
  <definedNames>
    <definedName name="_xlnm._FilterDatabase" localSheetId="0" hidden="1">'Форма 1'!$A$10:$D$56</definedName>
    <definedName name="_xlnm.Print_Titles" localSheetId="1">'Форма 2'!$7:$10</definedName>
    <definedName name="_xlnm.Print_Titles" localSheetId="2">'Форма 3'!$A$3:$IV$5</definedName>
    <definedName name="_xlnm.Print_Area" localSheetId="0">'Форма 1'!$A$1:$D$67</definedName>
    <definedName name="_xlnm.Print_Area" localSheetId="2">'Форма 3'!#REF!</definedName>
  </definedNames>
  <calcPr calcId="125725"/>
</workbook>
</file>

<file path=xl/calcChain.xml><?xml version="1.0" encoding="utf-8"?>
<calcChain xmlns="http://schemas.openxmlformats.org/spreadsheetml/2006/main">
  <c r="D24" i="26"/>
  <c r="D29"/>
  <c r="D7" i="22"/>
  <c r="D9"/>
  <c r="C62"/>
  <c r="H48" i="27"/>
  <c r="G48"/>
  <c r="D48"/>
  <c r="H47"/>
  <c r="G47"/>
  <c r="D47"/>
  <c r="H45"/>
  <c r="G45"/>
  <c r="D45"/>
  <c r="H44"/>
  <c r="H43"/>
  <c r="G43"/>
  <c r="D43"/>
  <c r="H42"/>
  <c r="G42"/>
  <c r="D42"/>
  <c r="H41"/>
  <c r="G41"/>
  <c r="D41"/>
  <c r="H40"/>
  <c r="G40"/>
  <c r="D40"/>
  <c r="H39"/>
  <c r="G39"/>
  <c r="D39"/>
  <c r="H38"/>
  <c r="G38"/>
  <c r="D38"/>
  <c r="H36"/>
  <c r="G36"/>
  <c r="D36"/>
  <c r="H35"/>
  <c r="G35"/>
  <c r="D35"/>
  <c r="H34"/>
  <c r="G34"/>
  <c r="D34"/>
  <c r="H33"/>
  <c r="G33"/>
  <c r="D33"/>
  <c r="H32"/>
  <c r="G32"/>
  <c r="D32"/>
  <c r="H31"/>
  <c r="G31"/>
  <c r="D31"/>
  <c r="H30"/>
  <c r="G30"/>
  <c r="D30"/>
  <c r="H29"/>
  <c r="G29"/>
  <c r="D29"/>
  <c r="H28"/>
  <c r="G28"/>
  <c r="D28"/>
  <c r="H26"/>
  <c r="G26"/>
  <c r="D26"/>
  <c r="B26"/>
  <c r="H25"/>
  <c r="G25"/>
  <c r="D25"/>
  <c r="F24"/>
  <c r="H24"/>
  <c r="E24"/>
  <c r="C24"/>
  <c r="B24"/>
  <c r="H23"/>
  <c r="G23"/>
  <c r="D23"/>
  <c r="H22"/>
  <c r="G22"/>
  <c r="D22"/>
  <c r="H20"/>
  <c r="G20"/>
  <c r="D20"/>
  <c r="H19"/>
  <c r="G19"/>
  <c r="D19"/>
  <c r="H18"/>
  <c r="G18"/>
  <c r="D18"/>
  <c r="H17"/>
  <c r="G17"/>
  <c r="D17"/>
  <c r="F16"/>
  <c r="H16"/>
  <c r="E16"/>
  <c r="C16"/>
  <c r="B16"/>
  <c r="B7"/>
  <c r="B6"/>
  <c r="B49"/>
  <c r="H15"/>
  <c r="G15"/>
  <c r="D15"/>
  <c r="H14"/>
  <c r="G14"/>
  <c r="D14"/>
  <c r="H13"/>
  <c r="G13"/>
  <c r="D13"/>
  <c r="H12"/>
  <c r="G12"/>
  <c r="D12"/>
  <c r="H11"/>
  <c r="G11"/>
  <c r="D11"/>
  <c r="H10"/>
  <c r="G10"/>
  <c r="D10"/>
  <c r="H9"/>
  <c r="G9"/>
  <c r="D9"/>
  <c r="F8"/>
  <c r="H8"/>
  <c r="E8"/>
  <c r="C8"/>
  <c r="B8"/>
  <c r="D8"/>
  <c r="E7"/>
  <c r="E6"/>
  <c r="E49"/>
  <c r="C7"/>
  <c r="D45" i="22"/>
  <c r="E50" i="27"/>
  <c r="C50"/>
  <c r="B50"/>
  <c r="D7"/>
  <c r="D16"/>
  <c r="G24"/>
  <c r="F7"/>
  <c r="G8"/>
  <c r="G16"/>
  <c r="C6"/>
  <c r="D24"/>
  <c r="C49"/>
  <c r="D6"/>
  <c r="G7"/>
  <c r="F6"/>
  <c r="H7"/>
  <c r="D62" i="22"/>
  <c r="H6" i="27"/>
  <c r="G6"/>
  <c r="F49"/>
  <c r="F50"/>
  <c r="D60" i="22"/>
  <c r="D58"/>
  <c r="D27"/>
  <c r="D23"/>
  <c r="D48" i="26"/>
  <c r="D40"/>
  <c r="D37"/>
  <c r="D20"/>
  <c r="D15"/>
  <c r="D9"/>
  <c r="D7"/>
  <c r="D43" i="22"/>
  <c r="D33"/>
  <c r="D37"/>
  <c r="D39"/>
  <c r="D21"/>
  <c r="D29"/>
  <c r="D41"/>
  <c r="D11"/>
</calcChain>
</file>

<file path=xl/comments1.xml><?xml version="1.0" encoding="utf-8"?>
<comments xmlns="http://schemas.openxmlformats.org/spreadsheetml/2006/main">
  <authors>
    <author>Доходы</author>
  </authors>
  <commentList>
    <comment ref="F44" authorId="0">
      <text>
        <r>
          <rPr>
            <b/>
            <sz val="9"/>
            <color indexed="81"/>
            <rFont val="Tahoma"/>
            <family val="2"/>
            <charset val="204"/>
          </rPr>
          <t>налоговая 973,3тр, неналоговая 3769р</t>
        </r>
      </text>
    </comment>
  </commentList>
</comments>
</file>

<file path=xl/sharedStrings.xml><?xml version="1.0" encoding="utf-8"?>
<sst xmlns="http://schemas.openxmlformats.org/spreadsheetml/2006/main" count="295" uniqueCount="149">
  <si>
    <t>тыс.руб.</t>
  </si>
  <si>
    <t>тыс. руб.</t>
  </si>
  <si>
    <t>%</t>
  </si>
  <si>
    <t>в том числе:</t>
  </si>
  <si>
    <t>руб.</t>
  </si>
  <si>
    <t>Объем инвестиций в основной капитал</t>
  </si>
  <si>
    <t>собственных средств</t>
  </si>
  <si>
    <t>привлеченных средств</t>
  </si>
  <si>
    <t>бюджетных средств</t>
  </si>
  <si>
    <t>Оборот розничной торговли</t>
  </si>
  <si>
    <t>Платные услуги населению</t>
  </si>
  <si>
    <t>Фонд заработной платы</t>
  </si>
  <si>
    <t>Среднемесячная заработная плата</t>
  </si>
  <si>
    <t>Численность зарегистрированных безработных</t>
  </si>
  <si>
    <t>Уровень  официально зарегистрированной безработицы</t>
  </si>
  <si>
    <t>Напряженность на рынке труда</t>
  </si>
  <si>
    <t>к аналогичному периоду предыдущего года</t>
  </si>
  <si>
    <t xml:space="preserve">       федерального бюджета</t>
  </si>
  <si>
    <t xml:space="preserve">       областного бюджета</t>
  </si>
  <si>
    <t xml:space="preserve">       местного бюджета</t>
  </si>
  <si>
    <t>чел.</t>
  </si>
  <si>
    <t>незанятых
 на 1 вакансию</t>
  </si>
  <si>
    <t>Единица 
измерения</t>
  </si>
  <si>
    <t>в том числе по видам деятельности:</t>
  </si>
  <si>
    <t>Наименование показателя</t>
  </si>
  <si>
    <t>Отчетный период к аналогичному периоду прошлого года, %</t>
  </si>
  <si>
    <t>План</t>
  </si>
  <si>
    <t>Исполнение</t>
  </si>
  <si>
    <t>ДОХОДЫ ИТОГО</t>
  </si>
  <si>
    <t>Налоговые и неналоговые доходы</t>
  </si>
  <si>
    <t>Налоговые доходы</t>
  </si>
  <si>
    <t>Налог на доходы физических лиц</t>
  </si>
  <si>
    <t>Налоги на совокупный доход</t>
  </si>
  <si>
    <t>Налоги на имущество физических лиц</t>
  </si>
  <si>
    <t>Земельный налог</t>
  </si>
  <si>
    <t>Государственная пошлина</t>
  </si>
  <si>
    <t>Задолженность и перерасчеты по отмененным налогам, сборам и иным обязательным платежам</t>
  </si>
  <si>
    <t>Неналоговые доходы</t>
  </si>
  <si>
    <t xml:space="preserve">Доходы от использования имущества, находящегося в госуд.и муниц. собственности </t>
  </si>
  <si>
    <t>Платежи при пользовании природными ресурсами</t>
  </si>
  <si>
    <t>Доходы от оказания платных услуг и компенсации части затрат государства</t>
  </si>
  <si>
    <t>Доходы от продажи материальных и нематериальных активов</t>
  </si>
  <si>
    <t>Административные платежи</t>
  </si>
  <si>
    <t>Штрафы, санкции, возмещение ущерба</t>
  </si>
  <si>
    <t>Прочие неналоговые доходы</t>
  </si>
  <si>
    <t>БЕЗВОЗМЕЗДНЫЕ ПОСТУПЛЕНИЯ</t>
  </si>
  <si>
    <t>РАСХОДЫ ИТОГО</t>
  </si>
  <si>
    <t>образование</t>
  </si>
  <si>
    <t>культура</t>
  </si>
  <si>
    <t>социальная политика</t>
  </si>
  <si>
    <t>жилищно-коммунальное хозяйство</t>
  </si>
  <si>
    <t>НЕДОИМКА в местный бюджет</t>
  </si>
  <si>
    <t>по бюджетным кредитам</t>
  </si>
  <si>
    <t>по бюджетным ссудам</t>
  </si>
  <si>
    <t>ДЕФИЦИТ (-), ПРОФИЦИТ (+) бюджета</t>
  </si>
  <si>
    <t>Уровень дотационности бюджета (%)</t>
  </si>
  <si>
    <t>Отгружено товаров собственного производсва, выполнено работ и услуг собственными силами (без НДС и акцизов)*</t>
  </si>
  <si>
    <t>в том числе по предприятиям:</t>
  </si>
  <si>
    <t>из общего объема инвестиций за счет:</t>
  </si>
  <si>
    <t>средств внебюджетных фондов</t>
  </si>
  <si>
    <t>прочих средств</t>
  </si>
  <si>
    <t>из них:</t>
  </si>
  <si>
    <t>Дотации</t>
  </si>
  <si>
    <t xml:space="preserve">Субвенции </t>
  </si>
  <si>
    <t xml:space="preserve">Субсидии </t>
  </si>
  <si>
    <t>Доходы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</si>
  <si>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</si>
  <si>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Иные межбюджетные трансферты</t>
  </si>
  <si>
    <t>Прочие безвозмездные поступления</t>
  </si>
  <si>
    <t xml:space="preserve">дотации на выравнивание бюджетной обеспеченности </t>
  </si>
  <si>
    <t>дотации бюджетам на поддержку мер по обеспечению сбалансированности бюджетов</t>
  </si>
  <si>
    <t xml:space="preserve">здравоохранение </t>
  </si>
  <si>
    <t>физическая культура и спорт</t>
  </si>
  <si>
    <t>из него:</t>
  </si>
  <si>
    <t>Безвозмездные поступления от других бюджетов бюджетной системы</t>
  </si>
  <si>
    <r>
      <t xml:space="preserve">Раздел С: Обрабатывающая промышленность </t>
    </r>
    <r>
      <rPr>
        <sz val="11"/>
        <rFont val="Times New Roman Cyr"/>
        <family val="1"/>
        <charset val="204"/>
      </rPr>
      <t>всего по муниципальному району, городскому округу</t>
    </r>
  </si>
  <si>
    <r>
      <t xml:space="preserve">10: Производство пищевых продуктов  </t>
    </r>
    <r>
      <rPr>
        <sz val="11"/>
        <rFont val="Times New Roman Cyr"/>
        <family val="1"/>
        <charset val="204"/>
      </rPr>
      <t>всего по муниципальному району, городскому округу</t>
    </r>
  </si>
  <si>
    <t>1)</t>
  </si>
  <si>
    <t>2)</t>
  </si>
  <si>
    <r>
      <t xml:space="preserve">02: Лесоводство и лесозаготовки </t>
    </r>
    <r>
      <rPr>
        <sz val="11"/>
        <rFont val="Times New Roman Cyr"/>
        <family val="1"/>
        <charset val="204"/>
      </rPr>
      <t>всего по муниципальному району</t>
    </r>
  </si>
  <si>
    <r>
      <t xml:space="preserve">02.20: Лесозаготовки </t>
    </r>
    <r>
      <rPr>
        <sz val="11"/>
        <rFont val="Times New Roman Cyr"/>
        <family val="1"/>
        <charset val="204"/>
      </rPr>
      <t>всего по муниципальному району</t>
    </r>
  </si>
  <si>
    <r>
      <t xml:space="preserve">35: Обеспечение электрической энергией, газом и паром; кондиционирование воздуха </t>
    </r>
    <r>
      <rPr>
        <sz val="11"/>
        <rFont val="Times New Roman Cyr"/>
        <family val="1"/>
        <charset val="204"/>
      </rPr>
      <t>всего по муниципальному району, городскому округу</t>
    </r>
  </si>
  <si>
    <r>
      <t xml:space="preserve">Раздел Е: Водоснабжение; водоотведение, услуги по удалению и рекультивации отходов  </t>
    </r>
    <r>
      <rPr>
        <sz val="11"/>
        <rFont val="Times New Roman Cyr"/>
        <family val="1"/>
        <charset val="204"/>
      </rPr>
      <t>всего по муниципальному району, городскому округу</t>
    </r>
  </si>
  <si>
    <r>
      <t xml:space="preserve">36: Водоснабжение; канализация; организация сбора и утилизации отходов, деятельность по ликвидации загрязнения </t>
    </r>
    <r>
      <rPr>
        <sz val="11"/>
        <rFont val="Times New Roman Cyr"/>
        <family val="1"/>
        <charset val="204"/>
      </rPr>
      <t>всего по муниципальному району, городскому округу</t>
    </r>
  </si>
  <si>
    <r>
      <rPr>
        <b/>
        <sz val="11"/>
        <rFont val="Times New Roman Cyr"/>
        <charset val="204"/>
      </rPr>
      <t>23: Производство прочей неметаллической минеральной продукции</t>
    </r>
    <r>
      <rPr>
        <sz val="11"/>
        <rFont val="Times New Roman Cyr"/>
        <family val="1"/>
        <charset val="204"/>
      </rPr>
      <t xml:space="preserve">  всего по муниципальному району, городскому округу</t>
    </r>
  </si>
  <si>
    <r>
      <t xml:space="preserve">Отгружено товаров собственного производсва, выполнено работ и услуг собственными силами (без НДС и акцизов) по разделам  В, C, D, E  </t>
    </r>
    <r>
      <rPr>
        <sz val="11"/>
        <rFont val="Times New Roman Cyr"/>
        <family val="1"/>
        <charset val="204"/>
      </rPr>
      <t>всего по муниципальному району, городскому округу</t>
    </r>
  </si>
  <si>
    <t>Форма</t>
  </si>
  <si>
    <r>
      <t xml:space="preserve">Раздел D: Электроэнергия, газ, пар и кондиционирование воздуха </t>
    </r>
    <r>
      <rPr>
        <sz val="11"/>
        <rFont val="Times New Roman Cyr"/>
        <charset val="204"/>
      </rPr>
      <t>всего по муниципальному району, городскому округу</t>
    </r>
  </si>
  <si>
    <t>*) Заполняется только по тем чистым видам экономической деятельности, которые осуществляются на территории муниципального образования</t>
  </si>
  <si>
    <r>
      <t xml:space="preserve">Раздел В: Добыча полезных ископаемых (торф, глина, песок, известняк и др.) </t>
    </r>
    <r>
      <rPr>
        <sz val="11"/>
        <rFont val="Times New Roman Cyr"/>
        <family val="1"/>
        <charset val="204"/>
      </rPr>
      <t>всего по муниципальному району, городскому округу</t>
    </r>
  </si>
  <si>
    <t xml:space="preserve">чел. 
</t>
  </si>
  <si>
    <t>заемные средства других организаций</t>
  </si>
  <si>
    <t>Форма 2</t>
  </si>
  <si>
    <t>Агропромышленный комплекс _Солигаличского_ муниципального района</t>
  </si>
  <si>
    <t>(сельскохозяйственные организации)</t>
  </si>
  <si>
    <t>Единицы измерения</t>
  </si>
  <si>
    <t>Произведено (реализовано) скота и птицы на убой в живом весе</t>
  </si>
  <si>
    <t>т</t>
  </si>
  <si>
    <t>к предыдущему году</t>
  </si>
  <si>
    <t>Произведено молока</t>
  </si>
  <si>
    <t>Произведено яиц</t>
  </si>
  <si>
    <t>т.шт.</t>
  </si>
  <si>
    <t>Среднесуточный привес крупного рогатого скота</t>
  </si>
  <si>
    <t>гр</t>
  </si>
  <si>
    <t>Продуктивность молочного стада</t>
  </si>
  <si>
    <t>кг</t>
  </si>
  <si>
    <t>Яйценоскость</t>
  </si>
  <si>
    <t>шт</t>
  </si>
  <si>
    <t>Валовые сборы сельскохозяйственных культур:</t>
  </si>
  <si>
    <t>-зерна (в весе после доработки)</t>
  </si>
  <si>
    <t>-льноволокна</t>
  </si>
  <si>
    <t>-картофеля</t>
  </si>
  <si>
    <t>-овощей</t>
  </si>
  <si>
    <t>Урожайность сельскохозяйственных культур (с убранной площади)</t>
  </si>
  <si>
    <t>-зерновые (в весе после доработки)</t>
  </si>
  <si>
    <t>ц/га</t>
  </si>
  <si>
    <t>-лён - волокно</t>
  </si>
  <si>
    <t>-картофель</t>
  </si>
  <si>
    <t>-овощи</t>
  </si>
  <si>
    <t>Вся посевная площадь</t>
  </si>
  <si>
    <t>га</t>
  </si>
  <si>
    <t>в том числе</t>
  </si>
  <si>
    <t>-зерновые и зернобобовые</t>
  </si>
  <si>
    <t>-лен</t>
  </si>
  <si>
    <t>-кормовые культуры</t>
  </si>
  <si>
    <t>-прочие (лекарственные травы)</t>
  </si>
  <si>
    <t>Финансовые результаты*</t>
  </si>
  <si>
    <t>Количество прибыльных хозяйств</t>
  </si>
  <si>
    <t>ед.</t>
  </si>
  <si>
    <t>Количество убыточных хозяйств</t>
  </si>
  <si>
    <t>Сумма прибыли (до налогообложения)</t>
  </si>
  <si>
    <t>Сумма убытка (до налогообложения)</t>
  </si>
  <si>
    <t>*)Показатели заполняются ежеквартально</t>
  </si>
  <si>
    <r>
      <t xml:space="preserve">16: Обработка древесины и производство изделий из дерева и пробки, кроме мебели, производство изделий из соломки и материалов для плетения                                </t>
    </r>
    <r>
      <rPr>
        <sz val="11"/>
        <rFont val="Times New Roman Cyr"/>
        <family val="1"/>
        <charset val="204"/>
      </rPr>
      <t>всего по муниципальному району, городскому округу</t>
    </r>
  </si>
  <si>
    <r>
      <rPr>
        <b/>
        <sz val="11"/>
        <rFont val="Times New Roman Cyr"/>
        <charset val="204"/>
      </rPr>
      <t xml:space="preserve">15: Производство кожи и изделия из кожи </t>
    </r>
    <r>
      <rPr>
        <sz val="11"/>
        <rFont val="Times New Roman Cyr"/>
        <charset val="204"/>
      </rPr>
      <t>всего по муниципальному району, городскому поселению</t>
    </r>
  </si>
  <si>
    <t xml:space="preserve">                                                                                                                                                                                                           </t>
  </si>
  <si>
    <t xml:space="preserve"> </t>
  </si>
  <si>
    <t>Налог на товары (работы, услуги) реализуемые на территории РФ</t>
  </si>
  <si>
    <t>МУНИЦИПАЛЬНЫЙ ДОЛГ</t>
  </si>
  <si>
    <t>2022 год</t>
  </si>
  <si>
    <t>в 1,7 р.</t>
  </si>
  <si>
    <t>2023 год</t>
  </si>
  <si>
    <t>январь - декабрь</t>
  </si>
  <si>
    <t>Основные показатели консолидированного бюджета  
Солигаличского муниципального района за январь-декабрь 2023 года</t>
  </si>
  <si>
    <t>Факт на 01.01.2023г,</t>
  </si>
  <si>
    <t>Факт на 01.01.2024г,</t>
  </si>
  <si>
    <t xml:space="preserve">Показатели социально - экономического развития Солигаличского  муниципального района Костромской области                                                                 за январь  - декабрь 2023 года  </t>
  </si>
  <si>
    <t>январь  - декабрь</t>
  </si>
  <si>
    <t>Численность работающих (в организациях)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</si>
</sst>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#,##0.000"/>
  </numFmts>
  <fonts count="34">
    <font>
      <sz val="10"/>
      <name val="Times New Roman Cyr"/>
      <charset val="204"/>
    </font>
    <font>
      <sz val="12"/>
      <name val="Times New Roman CYR"/>
      <family val="1"/>
      <charset val="204"/>
    </font>
    <font>
      <sz val="11"/>
      <name val="Times New Roman Cyr"/>
      <family val="1"/>
      <charset val="204"/>
    </font>
    <font>
      <b/>
      <sz val="12"/>
      <name val="Times New Roman Cyr"/>
      <charset val="204"/>
    </font>
    <font>
      <sz val="10"/>
      <name val="Times New Roman"/>
      <family val="1"/>
      <charset val="204"/>
    </font>
    <font>
      <b/>
      <sz val="11"/>
      <name val="Times New Roman Cyr"/>
      <family val="1"/>
      <charset val="204"/>
    </font>
    <font>
      <b/>
      <i/>
      <sz val="11"/>
      <name val="Times New Roman Cyr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 Cyr"/>
      <charset val="204"/>
    </font>
    <font>
      <sz val="11"/>
      <name val="Times New Roman Cyr"/>
      <charset val="204"/>
    </font>
    <font>
      <sz val="11"/>
      <color indexed="8"/>
      <name val="Times New Roman CYR"/>
      <family val="1"/>
      <charset val="204"/>
    </font>
    <font>
      <sz val="12"/>
      <name val="Times New Roman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 CYR"/>
      <family val="1"/>
      <charset val="204"/>
    </font>
    <font>
      <b/>
      <sz val="11"/>
      <name val="Times New Roman"/>
      <family val="1"/>
      <charset val="204"/>
    </font>
    <font>
      <sz val="11"/>
      <color indexed="10"/>
      <name val="Times New Roman CYR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0"/>
      <name val="Times New Roman CYR"/>
      <family val="1"/>
      <charset val="204"/>
    </font>
    <font>
      <sz val="11"/>
      <color theme="0"/>
      <name val="Times New Roman Cyr"/>
      <family val="1"/>
      <charset val="204"/>
    </font>
    <font>
      <sz val="11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2"/>
      <color theme="0"/>
      <name val="Times New Roman Cyr"/>
      <charset val="204"/>
    </font>
    <font>
      <sz val="11"/>
      <color theme="0"/>
      <name val="Times New Roman Cyr"/>
      <charset val="204"/>
    </font>
    <font>
      <b/>
      <sz val="12"/>
      <name val="Times New Roman CYR"/>
      <family val="1"/>
      <charset val="204"/>
    </font>
    <font>
      <b/>
      <sz val="9"/>
      <color indexed="81"/>
      <name val="Tahoma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8"/>
      </patternFill>
    </fill>
    <fill>
      <patternFill patternType="solid">
        <fgColor rgb="FFFFFFCC"/>
        <bgColor rgb="FF000000"/>
      </patternFill>
    </fill>
    <fill>
      <patternFill patternType="solid">
        <fgColor rgb="FFFFFFFF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5">
    <xf numFmtId="0" fontId="0" fillId="0" borderId="0" xfId="0"/>
    <xf numFmtId="0" fontId="2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10" fillId="0" borderId="0" xfId="0" applyFont="1" applyAlignme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4" fontId="7" fillId="3" borderId="3" xfId="0" applyNumberFormat="1" applyFont="1" applyFill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4" fontId="7" fillId="2" borderId="3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164" fontId="4" fillId="3" borderId="3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/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7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vertical="top" wrapText="1"/>
    </xf>
    <xf numFmtId="0" fontId="6" fillId="4" borderId="1" xfId="0" applyFont="1" applyFill="1" applyBorder="1" applyAlignment="1">
      <alignment vertical="top" wrapText="1"/>
    </xf>
    <xf numFmtId="0" fontId="14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wrapText="1"/>
    </xf>
    <xf numFmtId="0" fontId="13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17" fillId="0" borderId="0" xfId="0" applyFont="1" applyBorder="1"/>
    <xf numFmtId="0" fontId="1" fillId="0" borderId="0" xfId="0" applyFont="1" applyFill="1" applyBorder="1"/>
    <xf numFmtId="0" fontId="1" fillId="0" borderId="0" xfId="0" applyFont="1" applyBorder="1"/>
    <xf numFmtId="0" fontId="18" fillId="0" borderId="4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19" fillId="0" borderId="0" xfId="0" applyFont="1" applyFill="1" applyBorder="1"/>
    <xf numFmtId="0" fontId="19" fillId="0" borderId="0" xfId="0" applyFont="1" applyBorder="1"/>
    <xf numFmtId="0" fontId="4" fillId="0" borderId="1" xfId="0" applyFont="1" applyFill="1" applyBorder="1"/>
    <xf numFmtId="49" fontId="20" fillId="6" borderId="1" xfId="0" applyNumberFormat="1" applyFont="1" applyFill="1" applyBorder="1" applyAlignment="1">
      <alignment wrapText="1"/>
    </xf>
    <xf numFmtId="0" fontId="18" fillId="6" borderId="1" xfId="0" applyFont="1" applyFill="1" applyBorder="1" applyAlignment="1">
      <alignment horizontal="center"/>
    </xf>
    <xf numFmtId="0" fontId="17" fillId="6" borderId="1" xfId="0" applyFont="1" applyFill="1" applyBorder="1"/>
    <xf numFmtId="0" fontId="2" fillId="0" borderId="0" xfId="0" applyFont="1" applyFill="1" applyBorder="1"/>
    <xf numFmtId="0" fontId="2" fillId="6" borderId="0" xfId="0" applyFont="1" applyFill="1" applyBorder="1"/>
    <xf numFmtId="49" fontId="18" fillId="0" borderId="1" xfId="0" applyNumberFormat="1" applyFont="1" applyFill="1" applyBorder="1" applyAlignment="1">
      <alignment horizontal="center" wrapText="1"/>
    </xf>
    <xf numFmtId="0" fontId="18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Border="1"/>
    <xf numFmtId="0" fontId="17" fillId="0" borderId="1" xfId="0" applyFont="1" applyFill="1" applyBorder="1"/>
    <xf numFmtId="0" fontId="2" fillId="0" borderId="0" xfId="0" applyFont="1" applyFill="1" applyBorder="1" applyAlignment="1"/>
    <xf numFmtId="49" fontId="20" fillId="6" borderId="1" xfId="0" applyNumberFormat="1" applyFont="1" applyFill="1" applyBorder="1" applyAlignment="1">
      <alignment horizontal="left" wrapText="1"/>
    </xf>
    <xf numFmtId="0" fontId="18" fillId="0" borderId="1" xfId="0" applyFont="1" applyFill="1" applyBorder="1"/>
    <xf numFmtId="0" fontId="18" fillId="6" borderId="1" xfId="0" applyFont="1" applyFill="1" applyBorder="1"/>
    <xf numFmtId="49" fontId="18" fillId="0" borderId="1" xfId="0" applyNumberFormat="1" applyFont="1" applyFill="1" applyBorder="1" applyAlignment="1">
      <alignment wrapText="1"/>
    </xf>
    <xf numFmtId="1" fontId="18" fillId="0" borderId="0" xfId="0" applyNumberFormat="1" applyFont="1" applyFill="1" applyBorder="1" applyAlignment="1">
      <alignment horizontal="center" vertical="center"/>
    </xf>
    <xf numFmtId="164" fontId="18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Border="1"/>
    <xf numFmtId="0" fontId="15" fillId="0" borderId="0" xfId="0" applyFont="1" applyBorder="1"/>
    <xf numFmtId="49" fontId="18" fillId="0" borderId="1" xfId="0" applyNumberFormat="1" applyFont="1" applyFill="1" applyBorder="1" applyAlignment="1">
      <alignment horizontal="left" wrapText="1"/>
    </xf>
    <xf numFmtId="0" fontId="15" fillId="0" borderId="0" xfId="0" applyFont="1" applyFill="1" applyBorder="1" applyAlignment="1">
      <alignment horizontal="center"/>
    </xf>
    <xf numFmtId="49" fontId="18" fillId="0" borderId="1" xfId="0" applyNumberFormat="1" applyFont="1" applyFill="1" applyBorder="1"/>
    <xf numFmtId="0" fontId="20" fillId="6" borderId="1" xfId="0" applyFont="1" applyFill="1" applyBorder="1"/>
    <xf numFmtId="0" fontId="21" fillId="0" borderId="0" xfId="0" applyFont="1" applyFill="1" applyBorder="1"/>
    <xf numFmtId="0" fontId="21" fillId="0" borderId="0" xfId="0" applyFont="1" applyBorder="1"/>
    <xf numFmtId="0" fontId="4" fillId="0" borderId="0" xfId="0" applyFont="1" applyFill="1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/>
    </xf>
    <xf numFmtId="164" fontId="22" fillId="0" borderId="1" xfId="0" applyNumberFormat="1" applyFont="1" applyBorder="1" applyAlignment="1">
      <alignment horizontal="center" vertical="center"/>
    </xf>
    <xf numFmtId="4" fontId="23" fillId="0" borderId="1" xfId="0" applyNumberFormat="1" applyFont="1" applyFill="1" applyBorder="1" applyAlignment="1">
      <alignment horizontal="center" vertical="center"/>
    </xf>
    <xf numFmtId="4" fontId="0" fillId="0" borderId="0" xfId="0" applyNumberFormat="1"/>
    <xf numFmtId="165" fontId="7" fillId="0" borderId="3" xfId="0" applyNumberFormat="1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165" fontId="7" fillId="3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/>
    </xf>
    <xf numFmtId="165" fontId="4" fillId="3" borderId="1" xfId="0" applyNumberFormat="1" applyFont="1" applyFill="1" applyBorder="1" applyAlignment="1">
      <alignment horizontal="center" vertical="center"/>
    </xf>
    <xf numFmtId="165" fontId="24" fillId="0" borderId="1" xfId="0" applyNumberFormat="1" applyFont="1" applyBorder="1" applyAlignment="1">
      <alignment horizontal="center" vertical="center"/>
    </xf>
    <xf numFmtId="165" fontId="24" fillId="3" borderId="1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164" fontId="4" fillId="7" borderId="1" xfId="0" applyNumberFormat="1" applyFont="1" applyFill="1" applyBorder="1" applyAlignment="1">
      <alignment horizontal="center" vertical="center"/>
    </xf>
    <xf numFmtId="164" fontId="18" fillId="0" borderId="1" xfId="0" applyNumberFormat="1" applyFont="1" applyFill="1" applyBorder="1"/>
    <xf numFmtId="165" fontId="7" fillId="3" borderId="3" xfId="0" applyNumberFormat="1" applyFont="1" applyFill="1" applyBorder="1" applyAlignment="1">
      <alignment horizontal="center" vertical="center" wrapText="1"/>
    </xf>
    <xf numFmtId="164" fontId="17" fillId="0" borderId="1" xfId="0" applyNumberFormat="1" applyFont="1" applyFill="1" applyBorder="1"/>
    <xf numFmtId="164" fontId="17" fillId="6" borderId="1" xfId="0" applyNumberFormat="1" applyFont="1" applyFill="1" applyBorder="1"/>
    <xf numFmtId="165" fontId="18" fillId="0" borderId="1" xfId="0" applyNumberFormat="1" applyFont="1" applyFill="1" applyBorder="1"/>
    <xf numFmtId="0" fontId="1" fillId="0" borderId="1" xfId="0" applyFont="1" applyBorder="1" applyAlignment="1">
      <alignment horizontal="center" vertical="center"/>
    </xf>
    <xf numFmtId="165" fontId="4" fillId="7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22" fillId="0" borderId="1" xfId="0" applyNumberFormat="1" applyFont="1" applyFill="1" applyBorder="1" applyAlignment="1">
      <alignment horizontal="center" vertical="center"/>
    </xf>
    <xf numFmtId="164" fontId="24" fillId="0" borderId="1" xfId="0" applyNumberFormat="1" applyFont="1" applyFill="1" applyBorder="1" applyAlignment="1">
      <alignment vertical="center"/>
    </xf>
    <xf numFmtId="164" fontId="23" fillId="0" borderId="1" xfId="0" applyNumberFormat="1" applyFont="1" applyFill="1" applyBorder="1" applyAlignment="1">
      <alignment horizontal="center" vertical="center"/>
    </xf>
    <xf numFmtId="164" fontId="23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26" fillId="0" borderId="0" xfId="0" applyFont="1" applyAlignment="1"/>
    <xf numFmtId="0" fontId="25" fillId="0" borderId="1" xfId="0" applyFont="1" applyFill="1" applyBorder="1"/>
    <xf numFmtId="165" fontId="3" fillId="4" borderId="1" xfId="0" applyNumberFormat="1" applyFont="1" applyFill="1" applyBorder="1" applyAlignment="1">
      <alignment horizontal="center" vertical="center"/>
    </xf>
    <xf numFmtId="165" fontId="16" fillId="4" borderId="1" xfId="0" applyNumberFormat="1" applyFont="1" applyFill="1" applyBorder="1" applyAlignment="1">
      <alignment horizontal="center"/>
    </xf>
    <xf numFmtId="0" fontId="4" fillId="0" borderId="0" xfId="0" applyFont="1" applyBorder="1"/>
    <xf numFmtId="0" fontId="25" fillId="6" borderId="1" xfId="0" applyFont="1" applyFill="1" applyBorder="1"/>
    <xf numFmtId="0" fontId="28" fillId="0" borderId="1" xfId="0" applyFont="1" applyFill="1" applyBorder="1"/>
    <xf numFmtId="164" fontId="28" fillId="0" borderId="1" xfId="0" applyNumberFormat="1" applyFont="1" applyFill="1" applyBorder="1"/>
    <xf numFmtId="4" fontId="7" fillId="7" borderId="1" xfId="0" applyNumberFormat="1" applyFont="1" applyFill="1" applyBorder="1" applyAlignment="1">
      <alignment horizontal="center" vertical="center"/>
    </xf>
    <xf numFmtId="164" fontId="24" fillId="7" borderId="1" xfId="0" applyNumberFormat="1" applyFont="1" applyFill="1" applyBorder="1" applyAlignment="1">
      <alignment horizontal="center" vertical="center"/>
    </xf>
    <xf numFmtId="0" fontId="5" fillId="8" borderId="1" xfId="0" applyFont="1" applyFill="1" applyBorder="1" applyAlignment="1">
      <alignment vertical="top" wrapText="1"/>
    </xf>
    <xf numFmtId="0" fontId="2" fillId="8" borderId="1" xfId="0" applyFont="1" applyFill="1" applyBorder="1" applyAlignment="1">
      <alignment horizontal="center" vertical="center"/>
    </xf>
    <xf numFmtId="165" fontId="3" fillId="8" borderId="1" xfId="0" applyNumberFormat="1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165" fontId="13" fillId="8" borderId="1" xfId="0" applyNumberFormat="1" applyFont="1" applyFill="1" applyBorder="1" applyAlignment="1">
      <alignment horizontal="center" vertical="center"/>
    </xf>
    <xf numFmtId="0" fontId="13" fillId="8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 wrapText="1"/>
    </xf>
    <xf numFmtId="0" fontId="16" fillId="8" borderId="1" xfId="0" applyFont="1" applyFill="1" applyBorder="1" applyAlignment="1">
      <alignment horizontal="center" vertical="center" wrapText="1"/>
    </xf>
    <xf numFmtId="164" fontId="7" fillId="7" borderId="1" xfId="0" applyNumberFormat="1" applyFont="1" applyFill="1" applyBorder="1" applyAlignment="1">
      <alignment horizontal="center" vertical="center"/>
    </xf>
    <xf numFmtId="0" fontId="29" fillId="0" borderId="0" xfId="0" applyFont="1" applyBorder="1"/>
    <xf numFmtId="0" fontId="28" fillId="0" borderId="4" xfId="0" applyFont="1" applyFill="1" applyBorder="1" applyAlignment="1">
      <alignment horizontal="center"/>
    </xf>
    <xf numFmtId="0" fontId="29" fillId="0" borderId="0" xfId="0" applyFont="1" applyFill="1"/>
    <xf numFmtId="0" fontId="27" fillId="0" borderId="0" xfId="0" applyFont="1" applyFill="1" applyBorder="1" applyAlignment="1">
      <alignment horizontal="center"/>
    </xf>
    <xf numFmtId="0" fontId="26" fillId="0" borderId="0" xfId="0" applyFont="1" applyFill="1" applyBorder="1"/>
    <xf numFmtId="0" fontId="26" fillId="0" borderId="0" xfId="0" applyFont="1" applyBorder="1"/>
    <xf numFmtId="165" fontId="16" fillId="0" borderId="1" xfId="0" applyNumberFormat="1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165" fontId="30" fillId="4" borderId="1" xfId="0" applyNumberFormat="1" applyFont="1" applyFill="1" applyBorder="1" applyAlignment="1">
      <alignment horizontal="center" vertical="center"/>
    </xf>
    <xf numFmtId="165" fontId="31" fillId="4" borderId="1" xfId="0" applyNumberFormat="1" applyFont="1" applyFill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2" fontId="30" fillId="4" borderId="1" xfId="0" applyNumberFormat="1" applyFont="1" applyFill="1" applyBorder="1" applyAlignment="1">
      <alignment horizontal="center" vertical="center"/>
    </xf>
    <xf numFmtId="164" fontId="31" fillId="4" borderId="1" xfId="0" applyNumberFormat="1" applyFont="1" applyFill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8" borderId="1" xfId="0" applyFont="1" applyFill="1" applyBorder="1" applyAlignment="1">
      <alignment horizontal="center" vertical="center"/>
    </xf>
    <xf numFmtId="3" fontId="3" fillId="8" borderId="1" xfId="0" applyNumberFormat="1" applyFont="1" applyFill="1" applyBorder="1" applyAlignment="1">
      <alignment horizontal="center" vertical="center"/>
    </xf>
    <xf numFmtId="166" fontId="3" fillId="8" borderId="1" xfId="0" applyNumberFormat="1" applyFont="1" applyFill="1" applyBorder="1" applyAlignment="1">
      <alignment horizontal="center" vertical="center"/>
    </xf>
    <xf numFmtId="165" fontId="3" fillId="8" borderId="1" xfId="0" applyNumberFormat="1" applyFont="1" applyFill="1" applyBorder="1" applyAlignment="1">
      <alignment horizontal="center"/>
    </xf>
    <xf numFmtId="0" fontId="27" fillId="0" borderId="0" xfId="0" applyFont="1" applyFill="1" applyAlignment="1">
      <alignment horizontal="center" vertical="center"/>
    </xf>
    <xf numFmtId="165" fontId="30" fillId="0" borderId="1" xfId="0" applyNumberFormat="1" applyFont="1" applyFill="1" applyBorder="1" applyAlignment="1">
      <alignment horizontal="center" vertical="center"/>
    </xf>
    <xf numFmtId="165" fontId="31" fillId="0" borderId="1" xfId="0" applyNumberFormat="1" applyFont="1" applyFill="1" applyBorder="1" applyAlignment="1">
      <alignment horizontal="center" vertical="center"/>
    </xf>
    <xf numFmtId="2" fontId="30" fillId="0" borderId="1" xfId="0" applyNumberFormat="1" applyFont="1" applyFill="1" applyBorder="1" applyAlignment="1">
      <alignment horizontal="center" vertical="center"/>
    </xf>
    <xf numFmtId="164" fontId="31" fillId="0" borderId="1" xfId="0" applyNumberFormat="1" applyFont="1" applyFill="1" applyBorder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65" fontId="32" fillId="0" borderId="1" xfId="0" applyNumberFormat="1" applyFont="1" applyFill="1" applyBorder="1" applyAlignment="1">
      <alignment horizontal="center" vertical="center"/>
    </xf>
    <xf numFmtId="165" fontId="1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65" fontId="14" fillId="11" borderId="1" xfId="0" applyNumberFormat="1" applyFont="1" applyFill="1" applyBorder="1" applyAlignment="1">
      <alignment horizontal="center" vertical="center"/>
    </xf>
    <xf numFmtId="165" fontId="13" fillId="1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4" fillId="0" borderId="2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9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2" fontId="18" fillId="0" borderId="1" xfId="0" applyNumberFormat="1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  <color rgb="FFFF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03"/>
  <sheetViews>
    <sheetView tabSelected="1" view="pageBreakPreview" zoomScaleNormal="100" zoomScaleSheetLayoutView="100" workbookViewId="0">
      <selection activeCell="C63" sqref="C63"/>
    </sheetView>
  </sheetViews>
  <sheetFormatPr defaultRowHeight="5.65" customHeight="1"/>
  <cols>
    <col min="1" max="1" width="71" style="2" customWidth="1"/>
    <col min="2" max="2" width="18.1640625" style="28" customWidth="1"/>
    <col min="3" max="3" width="21.83203125" style="137" customWidth="1"/>
    <col min="4" max="4" width="18.6640625" style="147" customWidth="1"/>
    <col min="5" max="16384" width="9.33203125" style="27"/>
  </cols>
  <sheetData>
    <row r="1" spans="1:4" ht="38.25" customHeight="1">
      <c r="A1" s="156" t="s">
        <v>146</v>
      </c>
      <c r="B1" s="156"/>
      <c r="C1" s="157"/>
      <c r="D1" s="157"/>
    </row>
    <row r="2" spans="1:4" ht="7.5" customHeight="1">
      <c r="A2" s="1"/>
      <c r="B2" s="26"/>
      <c r="C2" s="134"/>
      <c r="D2" s="142"/>
    </row>
    <row r="3" spans="1:4" ht="15.75">
      <c r="A3" s="158"/>
      <c r="B3" s="160" t="s">
        <v>22</v>
      </c>
      <c r="C3" s="162" t="s">
        <v>142</v>
      </c>
      <c r="D3" s="162"/>
    </row>
    <row r="4" spans="1:4" ht="15.75">
      <c r="A4" s="159"/>
      <c r="B4" s="161"/>
      <c r="C4" s="95" t="s">
        <v>139</v>
      </c>
      <c r="D4" s="153" t="s">
        <v>141</v>
      </c>
    </row>
    <row r="5" spans="1:4" ht="30.75" customHeight="1">
      <c r="A5" s="114" t="s">
        <v>56</v>
      </c>
      <c r="B5" s="115" t="s">
        <v>0</v>
      </c>
      <c r="C5" s="138"/>
      <c r="D5" s="120"/>
    </row>
    <row r="6" spans="1:4" ht="30">
      <c r="A6" s="114" t="s">
        <v>79</v>
      </c>
      <c r="B6" s="115" t="s">
        <v>0</v>
      </c>
      <c r="C6" s="116">
        <v>406501.4</v>
      </c>
      <c r="D6" s="116">
        <v>376442.7</v>
      </c>
    </row>
    <row r="7" spans="1:4" ht="15.75">
      <c r="A7" s="32" t="s">
        <v>16</v>
      </c>
      <c r="B7" s="39" t="s">
        <v>2</v>
      </c>
      <c r="C7" s="130">
        <v>76.599999999999994</v>
      </c>
      <c r="D7" s="150">
        <f>D6/C6*100</f>
        <v>92.605511321732223</v>
      </c>
    </row>
    <row r="8" spans="1:4" ht="18.75" customHeight="1">
      <c r="A8" s="31" t="s">
        <v>80</v>
      </c>
      <c r="B8" s="37" t="s">
        <v>0</v>
      </c>
      <c r="C8" s="106">
        <v>406501.4</v>
      </c>
      <c r="D8" s="151">
        <v>376442.7</v>
      </c>
    </row>
    <row r="9" spans="1:4" ht="15.75">
      <c r="A9" s="32" t="s">
        <v>16</v>
      </c>
      <c r="B9" s="39" t="s">
        <v>2</v>
      </c>
      <c r="C9" s="130">
        <v>76.599999999999994</v>
      </c>
      <c r="D9" s="150">
        <f>D8/C8*100</f>
        <v>92.605511321732223</v>
      </c>
    </row>
    <row r="10" spans="1:4" ht="58.5">
      <c r="A10" s="114" t="s">
        <v>85</v>
      </c>
      <c r="B10" s="117" t="s">
        <v>0</v>
      </c>
      <c r="C10" s="116">
        <v>1087438</v>
      </c>
      <c r="D10" s="116">
        <v>1144141.5</v>
      </c>
    </row>
    <row r="11" spans="1:4" ht="15.75">
      <c r="A11" s="32" t="s">
        <v>16</v>
      </c>
      <c r="B11" s="39" t="s">
        <v>2</v>
      </c>
      <c r="C11" s="130">
        <v>117.8</v>
      </c>
      <c r="D11" s="130">
        <f>D10/C10*100</f>
        <v>105.21441222396129</v>
      </c>
    </row>
    <row r="12" spans="1:4" ht="15.75">
      <c r="A12" s="31" t="s">
        <v>23</v>
      </c>
      <c r="B12" s="38"/>
      <c r="C12" s="154"/>
      <c r="D12" s="144"/>
    </row>
    <row r="13" spans="1:4" ht="44.25">
      <c r="A13" s="114" t="s">
        <v>89</v>
      </c>
      <c r="B13" s="115" t="s">
        <v>0</v>
      </c>
      <c r="C13" s="155">
        <v>0</v>
      </c>
      <c r="D13" s="118">
        <v>0</v>
      </c>
    </row>
    <row r="14" spans="1:4" ht="15.75">
      <c r="A14" s="32" t="s">
        <v>16</v>
      </c>
      <c r="B14" s="39" t="s">
        <v>2</v>
      </c>
      <c r="C14" s="154">
        <v>0</v>
      </c>
      <c r="D14" s="152">
        <v>0</v>
      </c>
    </row>
    <row r="15" spans="1:4" ht="15.75">
      <c r="A15" s="36" t="s">
        <v>57</v>
      </c>
      <c r="B15" s="39"/>
      <c r="C15" s="154">
        <v>0</v>
      </c>
      <c r="D15" s="152">
        <v>0</v>
      </c>
    </row>
    <row r="16" spans="1:4" ht="15.75">
      <c r="A16" s="34" t="s">
        <v>77</v>
      </c>
      <c r="B16" s="40" t="s">
        <v>0</v>
      </c>
      <c r="C16" s="154">
        <v>0</v>
      </c>
      <c r="D16" s="152">
        <v>0</v>
      </c>
    </row>
    <row r="17" spans="1:4" ht="15.75">
      <c r="A17" s="32" t="s">
        <v>16</v>
      </c>
      <c r="B17" s="39" t="s">
        <v>2</v>
      </c>
      <c r="C17" s="154">
        <v>0</v>
      </c>
      <c r="D17" s="152">
        <v>0</v>
      </c>
    </row>
    <row r="18" spans="1:4" ht="15.75" hidden="1" customHeight="1">
      <c r="A18" s="32" t="s">
        <v>78</v>
      </c>
      <c r="B18" s="40" t="s">
        <v>0</v>
      </c>
      <c r="C18" s="133">
        <v>0</v>
      </c>
      <c r="D18" s="144">
        <v>0</v>
      </c>
    </row>
    <row r="19" spans="1:4" ht="15.75" hidden="1" customHeight="1">
      <c r="A19" s="32" t="s">
        <v>16</v>
      </c>
      <c r="B19" s="39" t="s">
        <v>2</v>
      </c>
      <c r="C19" s="133">
        <v>0</v>
      </c>
      <c r="D19" s="144">
        <v>0</v>
      </c>
    </row>
    <row r="20" spans="1:4" ht="30">
      <c r="A20" s="114" t="s">
        <v>75</v>
      </c>
      <c r="B20" s="115" t="s">
        <v>0</v>
      </c>
      <c r="C20" s="116">
        <v>1050978.2</v>
      </c>
      <c r="D20" s="116">
        <v>1098917.5</v>
      </c>
    </row>
    <row r="21" spans="1:4" ht="15.75">
      <c r="A21" s="32" t="s">
        <v>16</v>
      </c>
      <c r="B21" s="39" t="s">
        <v>2</v>
      </c>
      <c r="C21" s="130">
        <v>118.4</v>
      </c>
      <c r="D21" s="130">
        <f>D20/C20*100</f>
        <v>104.56139813366252</v>
      </c>
    </row>
    <row r="22" spans="1:4" ht="29.25" customHeight="1">
      <c r="A22" s="31" t="s">
        <v>76</v>
      </c>
      <c r="B22" s="40" t="s">
        <v>0</v>
      </c>
      <c r="C22" s="106">
        <v>101787.6</v>
      </c>
      <c r="D22" s="106">
        <v>140999.70000000001</v>
      </c>
    </row>
    <row r="23" spans="1:4" ht="15.75">
      <c r="A23" s="32" t="s">
        <v>16</v>
      </c>
      <c r="B23" s="39" t="s">
        <v>2</v>
      </c>
      <c r="C23" s="130">
        <v>84.8</v>
      </c>
      <c r="D23" s="130">
        <f>D22/C22*100</f>
        <v>138.52345472336515</v>
      </c>
    </row>
    <row r="24" spans="1:4" ht="15.75" hidden="1" customHeight="1">
      <c r="A24" s="32" t="s">
        <v>78</v>
      </c>
      <c r="B24" s="40" t="s">
        <v>0</v>
      </c>
      <c r="C24" s="132">
        <v>0</v>
      </c>
      <c r="D24" s="143">
        <v>0</v>
      </c>
    </row>
    <row r="25" spans="1:4" ht="15.75" hidden="1" customHeight="1">
      <c r="A25" s="32" t="s">
        <v>16</v>
      </c>
      <c r="B25" s="39" t="s">
        <v>2</v>
      </c>
      <c r="C25" s="132">
        <v>0</v>
      </c>
      <c r="D25" s="143">
        <v>0</v>
      </c>
    </row>
    <row r="26" spans="1:4" ht="30">
      <c r="A26" s="34" t="s">
        <v>134</v>
      </c>
      <c r="B26" s="40" t="s">
        <v>0</v>
      </c>
      <c r="C26" s="106">
        <v>1537</v>
      </c>
      <c r="D26" s="148">
        <v>1585</v>
      </c>
    </row>
    <row r="27" spans="1:4" ht="15.75">
      <c r="A27" s="32" t="s">
        <v>16</v>
      </c>
      <c r="B27" s="39" t="s">
        <v>2</v>
      </c>
      <c r="C27" s="130">
        <v>88.6</v>
      </c>
      <c r="D27" s="130">
        <f>D26/C26*100</f>
        <v>103.12296681847755</v>
      </c>
    </row>
    <row r="28" spans="1:4" ht="57.75">
      <c r="A28" s="31" t="s">
        <v>133</v>
      </c>
      <c r="B28" s="40" t="s">
        <v>0</v>
      </c>
      <c r="C28" s="106">
        <v>55460.5</v>
      </c>
      <c r="D28" s="148">
        <v>49391</v>
      </c>
    </row>
    <row r="29" spans="1:4" ht="15.75">
      <c r="A29" s="32" t="s">
        <v>16</v>
      </c>
      <c r="B29" s="39" t="s">
        <v>2</v>
      </c>
      <c r="C29" s="130">
        <v>71</v>
      </c>
      <c r="D29" s="130">
        <f>D28/C28*100</f>
        <v>89.056175115622821</v>
      </c>
    </row>
    <row r="30" spans="1:4" ht="15.75" hidden="1" customHeight="1">
      <c r="A30" s="32" t="s">
        <v>78</v>
      </c>
      <c r="B30" s="40" t="s">
        <v>0</v>
      </c>
      <c r="C30" s="135">
        <v>0</v>
      </c>
      <c r="D30" s="145">
        <v>0</v>
      </c>
    </row>
    <row r="31" spans="1:4" ht="15.75" hidden="1" customHeight="1">
      <c r="A31" s="32" t="s">
        <v>16</v>
      </c>
      <c r="B31" s="39" t="s">
        <v>2</v>
      </c>
      <c r="C31" s="135">
        <v>0</v>
      </c>
      <c r="D31" s="145">
        <v>0</v>
      </c>
    </row>
    <row r="32" spans="1:4" ht="31.5" customHeight="1">
      <c r="A32" s="34" t="s">
        <v>84</v>
      </c>
      <c r="B32" s="39" t="s">
        <v>0</v>
      </c>
      <c r="C32" s="106">
        <v>892193.1</v>
      </c>
      <c r="D32" s="148">
        <v>906941.8</v>
      </c>
    </row>
    <row r="33" spans="1:4" ht="15.75">
      <c r="A33" s="32" t="s">
        <v>16</v>
      </c>
      <c r="B33" s="39" t="s">
        <v>2</v>
      </c>
      <c r="C33" s="130">
        <v>129.69999999999999</v>
      </c>
      <c r="D33" s="130">
        <f>D32/C32*100</f>
        <v>101.6530838447417</v>
      </c>
    </row>
    <row r="34" spans="1:4" ht="15.75" hidden="1" customHeight="1">
      <c r="A34" s="32" t="s">
        <v>78</v>
      </c>
      <c r="B34" s="40" t="s">
        <v>0</v>
      </c>
      <c r="C34" s="136">
        <v>0</v>
      </c>
      <c r="D34" s="146">
        <v>0</v>
      </c>
    </row>
    <row r="35" spans="1:4" ht="15.75" hidden="1" customHeight="1">
      <c r="A35" s="32" t="s">
        <v>16</v>
      </c>
      <c r="B35" s="39" t="s">
        <v>2</v>
      </c>
      <c r="C35" s="136">
        <v>0</v>
      </c>
      <c r="D35" s="146">
        <v>0</v>
      </c>
    </row>
    <row r="36" spans="1:4" ht="31.5" customHeight="1">
      <c r="A36" s="119" t="s">
        <v>87</v>
      </c>
      <c r="B36" s="120" t="s">
        <v>0</v>
      </c>
      <c r="C36" s="116">
        <v>9239.7000000000007</v>
      </c>
      <c r="D36" s="116">
        <v>9862.6999999999989</v>
      </c>
    </row>
    <row r="37" spans="1:4" ht="15.75">
      <c r="A37" s="32" t="s">
        <v>16</v>
      </c>
      <c r="B37" s="39" t="s">
        <v>2</v>
      </c>
      <c r="C37" s="130">
        <v>112.1</v>
      </c>
      <c r="D37" s="130">
        <f>D36/C36*100</f>
        <v>106.74264315940991</v>
      </c>
    </row>
    <row r="38" spans="1:4" ht="44.25">
      <c r="A38" s="31" t="s">
        <v>81</v>
      </c>
      <c r="B38" s="39" t="s">
        <v>2</v>
      </c>
      <c r="C38" s="149">
        <v>9239.7000000000007</v>
      </c>
      <c r="D38" s="149">
        <v>9862.6999999999989</v>
      </c>
    </row>
    <row r="39" spans="1:4" ht="15.75">
      <c r="A39" s="32" t="s">
        <v>16</v>
      </c>
      <c r="B39" s="39" t="s">
        <v>2</v>
      </c>
      <c r="C39" s="130">
        <v>112.1</v>
      </c>
      <c r="D39" s="130">
        <f>D38/C38*100</f>
        <v>106.74264315940991</v>
      </c>
    </row>
    <row r="40" spans="1:4" ht="45.75" customHeight="1">
      <c r="A40" s="114" t="s">
        <v>82</v>
      </c>
      <c r="B40" s="120" t="s">
        <v>0</v>
      </c>
      <c r="C40" s="116">
        <v>27220.1</v>
      </c>
      <c r="D40" s="116">
        <v>35361.300000000003</v>
      </c>
    </row>
    <row r="41" spans="1:4" ht="15.75">
      <c r="A41" s="32" t="s">
        <v>16</v>
      </c>
      <c r="B41" s="39" t="s">
        <v>2</v>
      </c>
      <c r="C41" s="130">
        <v>101</v>
      </c>
      <c r="D41" s="130">
        <f>D40/C40*100</f>
        <v>129.90878064371552</v>
      </c>
    </row>
    <row r="42" spans="1:4" ht="43.5" customHeight="1">
      <c r="A42" s="31" t="s">
        <v>83</v>
      </c>
      <c r="B42" s="40" t="s">
        <v>0</v>
      </c>
      <c r="C42" s="148">
        <v>27220.1</v>
      </c>
      <c r="D42" s="148">
        <v>35361.300000000003</v>
      </c>
    </row>
    <row r="43" spans="1:4" ht="15.75">
      <c r="A43" s="32" t="s">
        <v>16</v>
      </c>
      <c r="B43" s="39" t="s">
        <v>2</v>
      </c>
      <c r="C43" s="130">
        <v>101</v>
      </c>
      <c r="D43" s="130">
        <f>D42/C42*100</f>
        <v>129.90878064371552</v>
      </c>
    </row>
    <row r="44" spans="1:4" ht="15.75">
      <c r="A44" s="114" t="s">
        <v>5</v>
      </c>
      <c r="B44" s="117" t="s">
        <v>0</v>
      </c>
      <c r="C44" s="141">
        <v>111884</v>
      </c>
      <c r="D44" s="141">
        <v>142813</v>
      </c>
    </row>
    <row r="45" spans="1:4" ht="15.75">
      <c r="A45" s="35" t="s">
        <v>16</v>
      </c>
      <c r="B45" s="39" t="s">
        <v>2</v>
      </c>
      <c r="C45" s="130" t="s">
        <v>140</v>
      </c>
      <c r="D45" s="130">
        <f>D44/C44*100</f>
        <v>127.64380966000502</v>
      </c>
    </row>
    <row r="46" spans="1:4" ht="15.75">
      <c r="A46" s="33" t="s">
        <v>58</v>
      </c>
      <c r="B46" s="37"/>
      <c r="C46" s="107"/>
      <c r="D46" s="107"/>
    </row>
    <row r="47" spans="1:4" ht="15.75">
      <c r="A47" s="31" t="s">
        <v>6</v>
      </c>
      <c r="B47" s="37" t="s">
        <v>0</v>
      </c>
      <c r="C47" s="107">
        <v>24026</v>
      </c>
      <c r="D47" s="107">
        <v>74665</v>
      </c>
    </row>
    <row r="48" spans="1:4" ht="15.75">
      <c r="A48" s="31" t="s">
        <v>7</v>
      </c>
      <c r="B48" s="37" t="s">
        <v>0</v>
      </c>
      <c r="C48" s="107">
        <v>87858</v>
      </c>
      <c r="D48" s="107">
        <v>68148</v>
      </c>
    </row>
    <row r="49" spans="1:6" ht="15.75">
      <c r="A49" s="32" t="s">
        <v>3</v>
      </c>
      <c r="B49" s="37"/>
      <c r="C49" s="107"/>
      <c r="D49" s="107"/>
    </row>
    <row r="50" spans="1:6" ht="15.75">
      <c r="A50" s="32" t="s">
        <v>91</v>
      </c>
      <c r="B50" s="37" t="s">
        <v>1</v>
      </c>
      <c r="C50" s="107">
        <v>16762</v>
      </c>
      <c r="D50" s="107">
        <v>0</v>
      </c>
    </row>
    <row r="51" spans="1:6" ht="15.75">
      <c r="A51" s="33" t="s">
        <v>8</v>
      </c>
      <c r="B51" s="37" t="s">
        <v>1</v>
      </c>
      <c r="C51" s="107">
        <v>70706</v>
      </c>
      <c r="D51" s="107">
        <v>66768</v>
      </c>
    </row>
    <row r="52" spans="1:6" ht="15.75">
      <c r="A52" s="32" t="s">
        <v>17</v>
      </c>
      <c r="B52" s="37" t="s">
        <v>1</v>
      </c>
      <c r="C52" s="107">
        <v>64350</v>
      </c>
      <c r="D52" s="107">
        <v>62393</v>
      </c>
    </row>
    <row r="53" spans="1:6" ht="15.75">
      <c r="A53" s="32" t="s">
        <v>18</v>
      </c>
      <c r="B53" s="37" t="s">
        <v>1</v>
      </c>
      <c r="C53" s="107">
        <v>4143</v>
      </c>
      <c r="D53" s="107">
        <v>2430</v>
      </c>
    </row>
    <row r="54" spans="1:6" ht="15.75">
      <c r="A54" s="32" t="s">
        <v>19</v>
      </c>
      <c r="B54" s="37" t="s">
        <v>1</v>
      </c>
      <c r="C54" s="107">
        <v>2213</v>
      </c>
      <c r="D54" s="107">
        <v>1945</v>
      </c>
    </row>
    <row r="55" spans="1:6" ht="15.75">
      <c r="A55" s="33" t="s">
        <v>59</v>
      </c>
      <c r="B55" s="37" t="s">
        <v>0</v>
      </c>
      <c r="C55" s="107">
        <v>0</v>
      </c>
      <c r="D55" s="107">
        <v>0</v>
      </c>
    </row>
    <row r="56" spans="1:6" ht="15.75">
      <c r="A56" s="33" t="s">
        <v>60</v>
      </c>
      <c r="B56" s="37" t="s">
        <v>0</v>
      </c>
      <c r="C56" s="107">
        <v>390</v>
      </c>
      <c r="D56" s="107">
        <v>1380</v>
      </c>
    </row>
    <row r="57" spans="1:6" ht="15.75">
      <c r="A57" s="114" t="s">
        <v>9</v>
      </c>
      <c r="B57" s="117" t="s">
        <v>0</v>
      </c>
      <c r="C57" s="116">
        <v>1509506.7</v>
      </c>
      <c r="D57" s="116">
        <v>1615269.33</v>
      </c>
    </row>
    <row r="58" spans="1:6" ht="15.75">
      <c r="A58" s="35" t="s">
        <v>16</v>
      </c>
      <c r="B58" s="40" t="s">
        <v>2</v>
      </c>
      <c r="C58" s="130">
        <v>116.0615921027107</v>
      </c>
      <c r="D58" s="130">
        <f>D57/C57*100</f>
        <v>107.006436606078</v>
      </c>
    </row>
    <row r="59" spans="1:6" ht="15.75">
      <c r="A59" s="114" t="s">
        <v>10</v>
      </c>
      <c r="B59" s="117" t="s">
        <v>0</v>
      </c>
      <c r="C59" s="116">
        <v>43133.7</v>
      </c>
      <c r="D59" s="116">
        <v>70512.3</v>
      </c>
    </row>
    <row r="60" spans="1:6" ht="15.75">
      <c r="A60" s="35" t="s">
        <v>16</v>
      </c>
      <c r="B60" s="40" t="s">
        <v>2</v>
      </c>
      <c r="C60" s="130">
        <v>98.226696787240044</v>
      </c>
      <c r="D60" s="130">
        <f>D59/C59*100</f>
        <v>163.47380354571951</v>
      </c>
    </row>
    <row r="61" spans="1:6" ht="13.5" customHeight="1">
      <c r="A61" s="114" t="s">
        <v>148</v>
      </c>
      <c r="B61" s="115" t="s">
        <v>20</v>
      </c>
      <c r="C61" s="139">
        <v>1936</v>
      </c>
      <c r="D61" s="139">
        <v>1928</v>
      </c>
    </row>
    <row r="62" spans="1:6" ht="15.75">
      <c r="A62" s="114" t="s">
        <v>11</v>
      </c>
      <c r="B62" s="115" t="s">
        <v>0</v>
      </c>
      <c r="C62" s="140">
        <f>C61*C63*12/1000</f>
        <v>734463.41759999993</v>
      </c>
      <c r="D62" s="140">
        <f>D61*D63*12/1000</f>
        <v>764341.71840000013</v>
      </c>
      <c r="F62" s="104"/>
    </row>
    <row r="63" spans="1:6" ht="15.75">
      <c r="A63" s="114" t="s">
        <v>12</v>
      </c>
      <c r="B63" s="115" t="s">
        <v>4</v>
      </c>
      <c r="C63" s="116">
        <v>31614.3</v>
      </c>
      <c r="D63" s="116">
        <v>33036.9</v>
      </c>
    </row>
    <row r="64" spans="1:6" ht="13.5" customHeight="1">
      <c r="A64" s="114" t="s">
        <v>13</v>
      </c>
      <c r="B64" s="121" t="s">
        <v>90</v>
      </c>
      <c r="C64" s="131">
        <v>16</v>
      </c>
      <c r="D64" s="131">
        <v>13</v>
      </c>
    </row>
    <row r="65" spans="1:4" ht="15.75" customHeight="1">
      <c r="A65" s="114" t="s">
        <v>14</v>
      </c>
      <c r="B65" s="121" t="s">
        <v>2</v>
      </c>
      <c r="C65" s="131">
        <v>0.37</v>
      </c>
      <c r="D65" s="131">
        <v>0.3</v>
      </c>
    </row>
    <row r="66" spans="1:4" ht="31.5" customHeight="1">
      <c r="A66" s="114" t="s">
        <v>15</v>
      </c>
      <c r="B66" s="122" t="s">
        <v>21</v>
      </c>
      <c r="C66" s="131">
        <v>0.23</v>
      </c>
      <c r="D66" s="131">
        <v>0.32</v>
      </c>
    </row>
    <row r="67" spans="1:4" ht="15.75">
      <c r="A67" s="1"/>
      <c r="B67" s="26"/>
      <c r="C67" s="134"/>
      <c r="D67" s="142"/>
    </row>
    <row r="68" spans="1:4" ht="45">
      <c r="A68" s="1" t="s">
        <v>88</v>
      </c>
      <c r="B68" s="26"/>
      <c r="C68" s="134"/>
      <c r="D68" s="142"/>
    </row>
    <row r="69" spans="1:4" ht="15.75">
      <c r="A69" s="1"/>
      <c r="B69" s="26"/>
      <c r="C69" s="134"/>
      <c r="D69" s="142"/>
    </row>
    <row r="70" spans="1:4" ht="15.75">
      <c r="A70" s="1"/>
      <c r="B70" s="26"/>
      <c r="C70" s="134"/>
      <c r="D70" s="142"/>
    </row>
    <row r="71" spans="1:4" ht="15.75">
      <c r="A71" s="1"/>
      <c r="B71" s="26"/>
      <c r="C71" s="134"/>
      <c r="D71" s="142"/>
    </row>
    <row r="72" spans="1:4" ht="15.75">
      <c r="A72" s="1"/>
      <c r="B72" s="26"/>
      <c r="C72" s="134"/>
      <c r="D72" s="142"/>
    </row>
    <row r="73" spans="1:4" ht="15.75">
      <c r="A73" s="1"/>
      <c r="B73" s="26"/>
      <c r="C73" s="134"/>
      <c r="D73" s="142"/>
    </row>
    <row r="74" spans="1:4" ht="15.75">
      <c r="A74" s="1"/>
      <c r="B74" s="26"/>
      <c r="C74" s="134"/>
      <c r="D74" s="142"/>
    </row>
    <row r="75" spans="1:4" ht="15.75">
      <c r="A75" s="1"/>
      <c r="B75" s="26"/>
      <c r="C75" s="134"/>
      <c r="D75" s="142"/>
    </row>
    <row r="76" spans="1:4" ht="15.75">
      <c r="A76" s="1"/>
      <c r="B76" s="26"/>
      <c r="C76" s="134"/>
      <c r="D76" s="142"/>
    </row>
    <row r="77" spans="1:4" ht="15.75">
      <c r="A77" s="1"/>
      <c r="B77" s="26"/>
      <c r="C77" s="134"/>
      <c r="D77" s="142"/>
    </row>
    <row r="78" spans="1:4" ht="15.75">
      <c r="A78" s="1"/>
      <c r="B78" s="26"/>
      <c r="C78" s="134"/>
      <c r="D78" s="142"/>
    </row>
    <row r="79" spans="1:4" ht="15.75">
      <c r="A79" s="1"/>
      <c r="B79" s="26"/>
      <c r="C79" s="134"/>
      <c r="D79" s="142"/>
    </row>
    <row r="80" spans="1:4" ht="15.75">
      <c r="A80" s="1"/>
      <c r="B80" s="26"/>
      <c r="C80" s="134"/>
      <c r="D80" s="142"/>
    </row>
    <row r="81" spans="1:4" ht="15.75">
      <c r="A81" s="1"/>
      <c r="B81" s="26"/>
      <c r="C81" s="134"/>
      <c r="D81" s="142"/>
    </row>
    <row r="82" spans="1:4" ht="15.75">
      <c r="A82" s="1"/>
      <c r="B82" s="26"/>
      <c r="C82" s="134"/>
      <c r="D82" s="142"/>
    </row>
    <row r="83" spans="1:4" ht="15.75">
      <c r="A83" s="1"/>
      <c r="B83" s="26"/>
      <c r="C83" s="134"/>
      <c r="D83" s="142"/>
    </row>
    <row r="84" spans="1:4" ht="15.75">
      <c r="A84" s="1"/>
      <c r="B84" s="26"/>
      <c r="C84" s="134"/>
      <c r="D84" s="142"/>
    </row>
    <row r="85" spans="1:4" ht="15.75">
      <c r="A85" s="1"/>
      <c r="B85" s="26"/>
      <c r="C85" s="134"/>
      <c r="D85" s="142"/>
    </row>
    <row r="86" spans="1:4" ht="15.75">
      <c r="A86" s="1"/>
      <c r="B86" s="26"/>
      <c r="C86" s="134"/>
      <c r="D86" s="142"/>
    </row>
    <row r="87" spans="1:4" ht="15.75">
      <c r="A87" s="1"/>
      <c r="B87" s="26"/>
      <c r="C87" s="134"/>
      <c r="D87" s="142"/>
    </row>
    <row r="88" spans="1:4" ht="15.75">
      <c r="A88" s="1"/>
      <c r="B88" s="26"/>
      <c r="C88" s="134"/>
      <c r="D88" s="142"/>
    </row>
    <row r="89" spans="1:4" ht="15.75">
      <c r="A89" s="1"/>
      <c r="B89" s="26"/>
      <c r="C89" s="134"/>
      <c r="D89" s="142"/>
    </row>
    <row r="90" spans="1:4" ht="15.75">
      <c r="A90" s="1"/>
      <c r="B90" s="26"/>
      <c r="C90" s="134"/>
      <c r="D90" s="142"/>
    </row>
    <row r="91" spans="1:4" ht="15.75">
      <c r="A91" s="1"/>
      <c r="B91" s="26"/>
      <c r="C91" s="134"/>
      <c r="D91" s="142"/>
    </row>
    <row r="92" spans="1:4" ht="15.75">
      <c r="A92" s="1"/>
      <c r="B92" s="26"/>
      <c r="C92" s="134"/>
      <c r="D92" s="142"/>
    </row>
    <row r="93" spans="1:4" ht="15.75">
      <c r="A93" s="1"/>
      <c r="B93" s="26"/>
      <c r="C93" s="134"/>
      <c r="D93" s="142"/>
    </row>
    <row r="94" spans="1:4" ht="15.75">
      <c r="A94" s="1"/>
      <c r="B94" s="26"/>
      <c r="C94" s="134"/>
      <c r="D94" s="142"/>
    </row>
    <row r="95" spans="1:4" ht="15.75">
      <c r="A95" s="1"/>
      <c r="B95" s="26"/>
      <c r="C95" s="134"/>
      <c r="D95" s="142"/>
    </row>
    <row r="96" spans="1:4" ht="15.75">
      <c r="A96" s="1"/>
      <c r="B96" s="26"/>
      <c r="C96" s="134"/>
      <c r="D96" s="142"/>
    </row>
    <row r="97" spans="1:4" ht="15.75">
      <c r="A97" s="1"/>
      <c r="B97" s="26"/>
      <c r="C97" s="134"/>
      <c r="D97" s="142"/>
    </row>
    <row r="98" spans="1:4" ht="15.75">
      <c r="A98" s="1"/>
      <c r="B98" s="26"/>
      <c r="C98" s="134"/>
      <c r="D98" s="142"/>
    </row>
    <row r="99" spans="1:4" ht="15.75">
      <c r="A99" s="1"/>
      <c r="B99" s="26"/>
      <c r="C99" s="134"/>
      <c r="D99" s="142"/>
    </row>
    <row r="100" spans="1:4" ht="15.75">
      <c r="A100" s="1"/>
      <c r="B100" s="26"/>
      <c r="C100" s="134"/>
      <c r="D100" s="142"/>
    </row>
    <row r="101" spans="1:4" ht="15.75">
      <c r="A101" s="1"/>
      <c r="B101" s="26"/>
      <c r="C101" s="134"/>
      <c r="D101" s="142"/>
    </row>
    <row r="102" spans="1:4" ht="15.75">
      <c r="A102" s="1"/>
      <c r="B102" s="26"/>
      <c r="C102" s="134"/>
      <c r="D102" s="142"/>
    </row>
    <row r="103" spans="1:4" ht="15.75">
      <c r="A103" s="1"/>
      <c r="B103" s="26"/>
      <c r="C103" s="134"/>
      <c r="D103" s="142"/>
    </row>
    <row r="104" spans="1:4" ht="15.75">
      <c r="A104" s="1"/>
      <c r="B104" s="26"/>
      <c r="C104" s="134"/>
      <c r="D104" s="142"/>
    </row>
    <row r="105" spans="1:4" ht="15.75">
      <c r="A105" s="1"/>
      <c r="B105" s="26"/>
      <c r="C105" s="134"/>
      <c r="D105" s="142"/>
    </row>
    <row r="106" spans="1:4" ht="15.75">
      <c r="A106" s="1"/>
      <c r="B106" s="26"/>
      <c r="C106" s="134"/>
      <c r="D106" s="142"/>
    </row>
    <row r="107" spans="1:4" ht="15.75">
      <c r="A107" s="1"/>
      <c r="B107" s="26"/>
      <c r="C107" s="134"/>
      <c r="D107" s="142"/>
    </row>
    <row r="108" spans="1:4" ht="15.75">
      <c r="A108" s="1"/>
      <c r="B108" s="26"/>
      <c r="C108" s="134"/>
      <c r="D108" s="142"/>
    </row>
    <row r="109" spans="1:4" ht="15.75">
      <c r="A109" s="1"/>
      <c r="B109" s="26"/>
      <c r="C109" s="134"/>
      <c r="D109" s="142"/>
    </row>
    <row r="110" spans="1:4" ht="15.75">
      <c r="A110" s="1"/>
      <c r="B110" s="26"/>
      <c r="C110" s="134"/>
      <c r="D110" s="142"/>
    </row>
    <row r="111" spans="1:4" ht="15.75">
      <c r="A111" s="1"/>
      <c r="B111" s="26"/>
      <c r="C111" s="134"/>
      <c r="D111" s="142"/>
    </row>
    <row r="112" spans="1:4" ht="15.75">
      <c r="A112" s="1"/>
      <c r="B112" s="26"/>
      <c r="C112" s="134"/>
      <c r="D112" s="142"/>
    </row>
    <row r="113" spans="1:4" ht="15.75">
      <c r="A113" s="1"/>
      <c r="B113" s="26"/>
      <c r="C113" s="134"/>
      <c r="D113" s="142"/>
    </row>
    <row r="114" spans="1:4" ht="15.75">
      <c r="A114" s="1"/>
      <c r="B114" s="26"/>
      <c r="C114" s="134"/>
      <c r="D114" s="142"/>
    </row>
    <row r="115" spans="1:4" ht="15.75">
      <c r="A115" s="1"/>
      <c r="B115" s="26"/>
      <c r="C115" s="134"/>
      <c r="D115" s="142"/>
    </row>
    <row r="116" spans="1:4" ht="15.75">
      <c r="A116" s="1"/>
      <c r="B116" s="26"/>
      <c r="C116" s="134"/>
      <c r="D116" s="142"/>
    </row>
    <row r="117" spans="1:4" ht="15.75">
      <c r="A117" s="1"/>
      <c r="B117" s="26"/>
      <c r="C117" s="134"/>
      <c r="D117" s="142"/>
    </row>
    <row r="118" spans="1:4" ht="15.75">
      <c r="A118" s="1"/>
      <c r="B118" s="26"/>
      <c r="C118" s="134"/>
      <c r="D118" s="142"/>
    </row>
    <row r="119" spans="1:4" ht="15.75">
      <c r="A119" s="1"/>
      <c r="B119" s="26"/>
      <c r="C119" s="134"/>
      <c r="D119" s="142"/>
    </row>
    <row r="120" spans="1:4" ht="15.75">
      <c r="A120" s="1"/>
      <c r="B120" s="26"/>
      <c r="C120" s="134"/>
      <c r="D120" s="142"/>
    </row>
    <row r="121" spans="1:4" ht="15.75">
      <c r="A121" s="1"/>
      <c r="B121" s="26"/>
      <c r="C121" s="134"/>
      <c r="D121" s="142"/>
    </row>
    <row r="122" spans="1:4" ht="15.75">
      <c r="A122" s="1"/>
      <c r="B122" s="26"/>
      <c r="C122" s="134"/>
      <c r="D122" s="142"/>
    </row>
    <row r="123" spans="1:4" ht="15.75">
      <c r="A123" s="1"/>
      <c r="B123" s="26"/>
      <c r="C123" s="134"/>
      <c r="D123" s="142"/>
    </row>
    <row r="124" spans="1:4" ht="15.75">
      <c r="A124" s="1"/>
      <c r="B124" s="26"/>
      <c r="C124" s="134"/>
      <c r="D124" s="142"/>
    </row>
    <row r="125" spans="1:4" ht="15.75">
      <c r="A125" s="1"/>
      <c r="B125" s="26"/>
      <c r="C125" s="134"/>
      <c r="D125" s="142"/>
    </row>
    <row r="126" spans="1:4" ht="15.75">
      <c r="A126" s="1"/>
      <c r="B126" s="26"/>
      <c r="C126" s="134"/>
      <c r="D126" s="142"/>
    </row>
    <row r="127" spans="1:4" ht="15.75">
      <c r="A127" s="1"/>
      <c r="B127" s="26"/>
      <c r="C127" s="134"/>
      <c r="D127" s="142"/>
    </row>
    <row r="128" spans="1:4" ht="15.75">
      <c r="A128" s="1"/>
      <c r="B128" s="26"/>
      <c r="C128" s="134"/>
      <c r="D128" s="142"/>
    </row>
    <row r="129" spans="1:4" ht="15.75">
      <c r="A129" s="1"/>
      <c r="B129" s="26"/>
      <c r="C129" s="134"/>
      <c r="D129" s="142"/>
    </row>
    <row r="130" spans="1:4" ht="15.75">
      <c r="A130" s="1"/>
      <c r="B130" s="26"/>
      <c r="C130" s="134"/>
      <c r="D130" s="142"/>
    </row>
    <row r="131" spans="1:4" ht="15.75">
      <c r="A131" s="1"/>
      <c r="B131" s="26"/>
      <c r="C131" s="134"/>
      <c r="D131" s="142"/>
    </row>
    <row r="132" spans="1:4" ht="15.75">
      <c r="A132" s="1"/>
      <c r="B132" s="26"/>
      <c r="C132" s="134"/>
      <c r="D132" s="142"/>
    </row>
    <row r="133" spans="1:4" ht="15.75">
      <c r="A133" s="1"/>
      <c r="B133" s="26"/>
      <c r="C133" s="134"/>
      <c r="D133" s="142"/>
    </row>
    <row r="134" spans="1:4" ht="15.75">
      <c r="A134" s="1"/>
      <c r="B134" s="26"/>
      <c r="C134" s="134"/>
      <c r="D134" s="142"/>
    </row>
    <row r="135" spans="1:4" ht="15.75">
      <c r="A135" s="1"/>
      <c r="B135" s="26"/>
      <c r="C135" s="134"/>
      <c r="D135" s="142"/>
    </row>
    <row r="136" spans="1:4" ht="15.75">
      <c r="A136" s="1"/>
      <c r="B136" s="26"/>
      <c r="C136" s="134"/>
      <c r="D136" s="142"/>
    </row>
    <row r="137" spans="1:4" ht="15.75">
      <c r="A137" s="1"/>
      <c r="B137" s="26"/>
      <c r="C137" s="134"/>
      <c r="D137" s="142"/>
    </row>
    <row r="138" spans="1:4" ht="15.75">
      <c r="A138" s="1"/>
      <c r="B138" s="26"/>
      <c r="C138" s="134"/>
      <c r="D138" s="142"/>
    </row>
    <row r="139" spans="1:4" ht="15.75">
      <c r="A139" s="1"/>
      <c r="B139" s="26"/>
      <c r="C139" s="134"/>
      <c r="D139" s="142"/>
    </row>
    <row r="140" spans="1:4" ht="15.75">
      <c r="A140" s="1"/>
      <c r="B140" s="26"/>
      <c r="C140" s="134"/>
      <c r="D140" s="142"/>
    </row>
    <row r="141" spans="1:4" ht="15.75">
      <c r="A141" s="1"/>
      <c r="B141" s="26"/>
      <c r="C141" s="134"/>
      <c r="D141" s="142"/>
    </row>
    <row r="142" spans="1:4" ht="15.75">
      <c r="A142" s="1"/>
      <c r="B142" s="26"/>
      <c r="C142" s="134"/>
      <c r="D142" s="142"/>
    </row>
    <row r="143" spans="1:4" ht="15.75">
      <c r="A143" s="1"/>
      <c r="B143" s="26"/>
      <c r="C143" s="134"/>
      <c r="D143" s="142"/>
    </row>
    <row r="144" spans="1:4" ht="15.75">
      <c r="A144" s="1"/>
      <c r="B144" s="26"/>
      <c r="C144" s="134"/>
      <c r="D144" s="142"/>
    </row>
    <row r="145" spans="1:4" ht="15.75">
      <c r="A145" s="1"/>
      <c r="B145" s="26"/>
      <c r="C145" s="134"/>
      <c r="D145" s="142"/>
    </row>
    <row r="146" spans="1:4" ht="15.75">
      <c r="A146" s="1"/>
      <c r="B146" s="26"/>
      <c r="C146" s="134"/>
      <c r="D146" s="142"/>
    </row>
    <row r="147" spans="1:4" ht="15.75">
      <c r="A147" s="1"/>
      <c r="B147" s="26"/>
      <c r="C147" s="134"/>
      <c r="D147" s="142"/>
    </row>
    <row r="148" spans="1:4" ht="15.75">
      <c r="A148" s="1"/>
      <c r="B148" s="26"/>
      <c r="C148" s="134"/>
      <c r="D148" s="142"/>
    </row>
    <row r="149" spans="1:4" ht="15.75">
      <c r="A149" s="1"/>
      <c r="B149" s="26"/>
      <c r="C149" s="134"/>
      <c r="D149" s="142"/>
    </row>
    <row r="150" spans="1:4" ht="15.75">
      <c r="A150" s="1"/>
      <c r="B150" s="26"/>
      <c r="C150" s="134"/>
      <c r="D150" s="142"/>
    </row>
    <row r="151" spans="1:4" ht="15.75">
      <c r="A151" s="1"/>
      <c r="B151" s="26"/>
      <c r="C151" s="134"/>
      <c r="D151" s="142"/>
    </row>
    <row r="152" spans="1:4" ht="15.75">
      <c r="A152" s="1"/>
      <c r="B152" s="26"/>
      <c r="C152" s="134"/>
      <c r="D152" s="142"/>
    </row>
    <row r="153" spans="1:4" ht="15.75">
      <c r="A153" s="1"/>
      <c r="B153" s="26"/>
      <c r="C153" s="134"/>
      <c r="D153" s="142"/>
    </row>
    <row r="154" spans="1:4" ht="15.75">
      <c r="A154" s="1"/>
      <c r="B154" s="26"/>
      <c r="C154" s="134"/>
      <c r="D154" s="142"/>
    </row>
    <row r="155" spans="1:4" ht="15.75">
      <c r="A155" s="1"/>
      <c r="B155" s="26"/>
      <c r="C155" s="134"/>
      <c r="D155" s="142"/>
    </row>
    <row r="156" spans="1:4" ht="15.75">
      <c r="A156" s="1"/>
      <c r="B156" s="26"/>
      <c r="C156" s="134"/>
      <c r="D156" s="142"/>
    </row>
    <row r="157" spans="1:4" ht="15.75">
      <c r="A157" s="1"/>
      <c r="B157" s="26"/>
      <c r="C157" s="134"/>
      <c r="D157" s="142"/>
    </row>
    <row r="158" spans="1:4" ht="15.75">
      <c r="A158" s="1"/>
      <c r="B158" s="26"/>
      <c r="C158" s="134"/>
      <c r="D158" s="142"/>
    </row>
    <row r="159" spans="1:4" ht="15.75">
      <c r="A159" s="1"/>
      <c r="B159" s="26"/>
      <c r="C159" s="134"/>
      <c r="D159" s="142"/>
    </row>
    <row r="160" spans="1:4" ht="15.75">
      <c r="A160" s="1"/>
      <c r="B160" s="26"/>
      <c r="C160" s="134"/>
      <c r="D160" s="142"/>
    </row>
    <row r="161" spans="1:4" ht="15.75">
      <c r="A161" s="1"/>
      <c r="B161" s="26"/>
      <c r="C161" s="134"/>
      <c r="D161" s="142"/>
    </row>
    <row r="162" spans="1:4" ht="15.75">
      <c r="A162" s="1"/>
      <c r="B162" s="26"/>
      <c r="C162" s="134"/>
      <c r="D162" s="142"/>
    </row>
    <row r="163" spans="1:4" ht="15.75">
      <c r="A163" s="1"/>
      <c r="B163" s="26"/>
      <c r="C163" s="134"/>
      <c r="D163" s="142"/>
    </row>
    <row r="164" spans="1:4" ht="15.75">
      <c r="A164" s="1"/>
      <c r="B164" s="26"/>
      <c r="C164" s="134"/>
      <c r="D164" s="142"/>
    </row>
    <row r="165" spans="1:4" ht="15.75">
      <c r="A165" s="1"/>
      <c r="B165" s="26"/>
      <c r="C165" s="134"/>
      <c r="D165" s="142"/>
    </row>
    <row r="166" spans="1:4" ht="15.75">
      <c r="A166" s="1"/>
      <c r="B166" s="26"/>
      <c r="C166" s="134"/>
      <c r="D166" s="142"/>
    </row>
    <row r="167" spans="1:4" ht="15.75">
      <c r="A167" s="1"/>
      <c r="B167" s="26"/>
      <c r="C167" s="134"/>
      <c r="D167" s="142"/>
    </row>
    <row r="168" spans="1:4" ht="15.75">
      <c r="A168" s="1"/>
      <c r="B168" s="26"/>
      <c r="C168" s="134"/>
      <c r="D168" s="142"/>
    </row>
    <row r="169" spans="1:4" ht="15.75">
      <c r="A169" s="1"/>
      <c r="B169" s="26"/>
      <c r="C169" s="134"/>
      <c r="D169" s="142"/>
    </row>
    <row r="170" spans="1:4" ht="15.75">
      <c r="A170" s="1"/>
      <c r="B170" s="26"/>
      <c r="C170" s="134"/>
      <c r="D170" s="142"/>
    </row>
    <row r="171" spans="1:4" ht="15.75">
      <c r="A171" s="1"/>
      <c r="B171" s="26"/>
      <c r="C171" s="134"/>
      <c r="D171" s="142"/>
    </row>
    <row r="172" spans="1:4" ht="15.75">
      <c r="A172" s="1"/>
      <c r="B172" s="26"/>
      <c r="C172" s="134"/>
      <c r="D172" s="142"/>
    </row>
    <row r="173" spans="1:4" ht="15.75">
      <c r="A173" s="1"/>
      <c r="B173" s="26"/>
      <c r="C173" s="134"/>
      <c r="D173" s="142"/>
    </row>
    <row r="174" spans="1:4" ht="15.75">
      <c r="A174" s="1"/>
      <c r="B174" s="26"/>
      <c r="C174" s="134"/>
      <c r="D174" s="142"/>
    </row>
    <row r="175" spans="1:4" ht="15.75">
      <c r="A175" s="1"/>
      <c r="B175" s="26"/>
      <c r="C175" s="134"/>
      <c r="D175" s="142"/>
    </row>
    <row r="176" spans="1:4" ht="15.75">
      <c r="A176" s="1"/>
      <c r="B176" s="26"/>
      <c r="C176" s="134"/>
      <c r="D176" s="142"/>
    </row>
    <row r="177" spans="1:4" ht="15.75">
      <c r="A177" s="1"/>
      <c r="B177" s="26"/>
      <c r="C177" s="134"/>
      <c r="D177" s="142"/>
    </row>
    <row r="178" spans="1:4" ht="15.75">
      <c r="A178" s="1"/>
      <c r="B178" s="26"/>
      <c r="C178" s="134"/>
      <c r="D178" s="142"/>
    </row>
    <row r="179" spans="1:4" ht="15.75">
      <c r="A179" s="1"/>
      <c r="B179" s="26"/>
      <c r="C179" s="134"/>
      <c r="D179" s="142"/>
    </row>
    <row r="180" spans="1:4" ht="15.75">
      <c r="A180" s="1"/>
      <c r="B180" s="26"/>
      <c r="C180" s="134"/>
      <c r="D180" s="142"/>
    </row>
    <row r="181" spans="1:4" ht="15.75">
      <c r="A181" s="1"/>
      <c r="B181" s="26"/>
      <c r="C181" s="134"/>
      <c r="D181" s="142"/>
    </row>
    <row r="182" spans="1:4" ht="15.75">
      <c r="A182" s="1"/>
      <c r="B182" s="26"/>
      <c r="C182" s="134"/>
      <c r="D182" s="142"/>
    </row>
    <row r="183" spans="1:4" ht="15.75">
      <c r="A183" s="1"/>
      <c r="B183" s="26"/>
      <c r="C183" s="134"/>
      <c r="D183" s="142"/>
    </row>
    <row r="184" spans="1:4" ht="15.75">
      <c r="A184" s="1"/>
      <c r="B184" s="26"/>
      <c r="C184" s="134"/>
      <c r="D184" s="142"/>
    </row>
    <row r="185" spans="1:4" ht="15.75">
      <c r="A185" s="1"/>
      <c r="B185" s="26"/>
      <c r="C185" s="134"/>
      <c r="D185" s="142"/>
    </row>
    <row r="186" spans="1:4" ht="15.75">
      <c r="A186" s="1"/>
      <c r="B186" s="26"/>
      <c r="C186" s="134"/>
      <c r="D186" s="142"/>
    </row>
    <row r="187" spans="1:4" ht="15.75">
      <c r="A187" s="1"/>
      <c r="B187" s="26"/>
      <c r="C187" s="134"/>
      <c r="D187" s="142"/>
    </row>
    <row r="188" spans="1:4" ht="15.75">
      <c r="A188" s="1"/>
      <c r="B188" s="26"/>
      <c r="C188" s="134"/>
      <c r="D188" s="142"/>
    </row>
    <row r="189" spans="1:4" ht="15.75">
      <c r="A189" s="1"/>
      <c r="B189" s="26"/>
      <c r="C189" s="134"/>
      <c r="D189" s="142"/>
    </row>
    <row r="190" spans="1:4" ht="15.75">
      <c r="A190" s="1"/>
      <c r="B190" s="26"/>
      <c r="C190" s="134"/>
      <c r="D190" s="142"/>
    </row>
    <row r="191" spans="1:4" ht="15.75">
      <c r="A191" s="1"/>
      <c r="B191" s="26"/>
      <c r="C191" s="134"/>
      <c r="D191" s="142"/>
    </row>
    <row r="192" spans="1:4" ht="15.75">
      <c r="A192" s="1"/>
      <c r="B192" s="26"/>
      <c r="C192" s="134"/>
      <c r="D192" s="142"/>
    </row>
    <row r="193" spans="1:4" ht="15.75">
      <c r="A193" s="1"/>
      <c r="B193" s="26"/>
      <c r="C193" s="134"/>
      <c r="D193" s="142"/>
    </row>
    <row r="194" spans="1:4" ht="15.75">
      <c r="A194" s="1"/>
      <c r="B194" s="26"/>
      <c r="C194" s="134"/>
      <c r="D194" s="142"/>
    </row>
    <row r="195" spans="1:4" ht="15.75">
      <c r="A195" s="1"/>
      <c r="B195" s="26"/>
      <c r="C195" s="134"/>
      <c r="D195" s="142"/>
    </row>
    <row r="196" spans="1:4" ht="15.75">
      <c r="A196" s="1"/>
      <c r="B196" s="26"/>
      <c r="C196" s="134"/>
      <c r="D196" s="142"/>
    </row>
    <row r="197" spans="1:4" ht="15.75">
      <c r="A197" s="1"/>
      <c r="B197" s="26"/>
      <c r="C197" s="134"/>
      <c r="D197" s="142"/>
    </row>
    <row r="198" spans="1:4" ht="15.75">
      <c r="A198" s="1"/>
      <c r="B198" s="26"/>
      <c r="C198" s="134"/>
      <c r="D198" s="142"/>
    </row>
    <row r="199" spans="1:4" ht="15.75">
      <c r="A199" s="1"/>
      <c r="B199" s="26"/>
      <c r="C199" s="134"/>
      <c r="D199" s="142"/>
    </row>
    <row r="200" spans="1:4" ht="15.75">
      <c r="A200" s="1"/>
      <c r="B200" s="26"/>
      <c r="C200" s="134"/>
      <c r="D200" s="142"/>
    </row>
    <row r="201" spans="1:4" ht="15.75">
      <c r="A201" s="1"/>
      <c r="B201" s="26"/>
      <c r="C201" s="134"/>
      <c r="D201" s="142"/>
    </row>
    <row r="202" spans="1:4" ht="15.75">
      <c r="A202" s="1"/>
      <c r="B202" s="26"/>
      <c r="C202" s="134"/>
      <c r="D202" s="142"/>
    </row>
    <row r="203" spans="1:4" ht="15.75">
      <c r="A203" s="1"/>
    </row>
  </sheetData>
  <mergeCells count="4">
    <mergeCell ref="A1:D1"/>
    <mergeCell ref="A3:A4"/>
    <mergeCell ref="B3:B4"/>
    <mergeCell ref="C3:D3"/>
  </mergeCells>
  <phoneticPr fontId="0" type="noConversion"/>
  <pageMargins left="0.62" right="0.19685039370078741" top="0.39370078740157483" bottom="0.35" header="0.31496062992125984" footer="0.19685039370078741"/>
  <pageSetup paperSize="9" scale="81" fitToHeight="0" orientation="portrait" verticalDpi="300" r:id="rId1"/>
  <headerFooter alignWithMargins="0">
    <oddFooter>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V72"/>
  <sheetViews>
    <sheetView zoomScaleNormal="100" zoomScaleSheetLayoutView="100" workbookViewId="0">
      <selection activeCell="C19" sqref="C19"/>
    </sheetView>
  </sheetViews>
  <sheetFormatPr defaultRowHeight="15.75"/>
  <cols>
    <col min="1" max="1" width="74.5" style="43" customWidth="1"/>
    <col min="2" max="2" width="11" style="43" customWidth="1"/>
    <col min="3" max="3" width="11.83203125" style="43" customWidth="1"/>
    <col min="4" max="4" width="11.83203125" style="129" customWidth="1"/>
    <col min="5" max="5" width="12.33203125" style="42" customWidth="1"/>
    <col min="6" max="6" width="10" style="42" customWidth="1"/>
    <col min="7" max="7" width="9.33203125" style="42"/>
    <col min="8" max="8" width="13.33203125" style="42" bestFit="1" customWidth="1"/>
    <col min="9" max="22" width="9.33203125" style="42"/>
    <col min="23" max="16384" width="9.33203125" style="43"/>
  </cols>
  <sheetData>
    <row r="1" spans="1:22" ht="12" customHeight="1">
      <c r="A1" s="41"/>
      <c r="B1" s="41"/>
      <c r="C1" s="108" t="s">
        <v>92</v>
      </c>
      <c r="D1" s="124" t="s">
        <v>92</v>
      </c>
    </row>
    <row r="2" spans="1:22">
      <c r="A2" s="163" t="s">
        <v>93</v>
      </c>
      <c r="B2" s="163"/>
      <c r="C2" s="163"/>
      <c r="D2" s="163"/>
    </row>
    <row r="3" spans="1:22" ht="12.75" customHeight="1">
      <c r="A3" s="44" t="s">
        <v>94</v>
      </c>
      <c r="B3" s="44"/>
      <c r="C3" s="44"/>
      <c r="D3" s="125"/>
    </row>
    <row r="4" spans="1:22" s="47" customFormat="1" ht="12.75" customHeight="1">
      <c r="A4" s="45"/>
      <c r="B4" s="164" t="s">
        <v>95</v>
      </c>
      <c r="C4" s="166" t="s">
        <v>147</v>
      </c>
      <c r="D4" s="167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</row>
    <row r="5" spans="1:22" s="47" customFormat="1" ht="12.75">
      <c r="A5" s="45"/>
      <c r="B5" s="165"/>
      <c r="C5" s="48">
        <v>2022</v>
      </c>
      <c r="D5" s="48">
        <v>2023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</row>
    <row r="6" spans="1:22" s="53" customFormat="1" ht="26.25" customHeight="1">
      <c r="A6" s="49" t="s">
        <v>96</v>
      </c>
      <c r="B6" s="50" t="s">
        <v>97</v>
      </c>
      <c r="C6" s="51">
        <v>110.7</v>
      </c>
      <c r="D6" s="51">
        <v>99.9</v>
      </c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</row>
    <row r="7" spans="1:22" s="57" customFormat="1">
      <c r="A7" s="54" t="s">
        <v>98</v>
      </c>
      <c r="B7" s="55" t="s">
        <v>2</v>
      </c>
      <c r="C7" s="92">
        <v>148</v>
      </c>
      <c r="D7" s="92">
        <f>D6/C6*100</f>
        <v>90.243902439024396</v>
      </c>
      <c r="E7" s="56"/>
      <c r="F7" s="56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</row>
    <row r="8" spans="1:22" s="53" customFormat="1">
      <c r="A8" s="49" t="s">
        <v>99</v>
      </c>
      <c r="B8" s="50" t="s">
        <v>97</v>
      </c>
      <c r="C8" s="51">
        <v>319.2</v>
      </c>
      <c r="D8" s="51">
        <v>211.2</v>
      </c>
      <c r="E8" s="56"/>
      <c r="F8" s="56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</row>
    <row r="9" spans="1:22" s="57" customFormat="1">
      <c r="A9" s="54" t="s">
        <v>98</v>
      </c>
      <c r="B9" s="55" t="s">
        <v>2</v>
      </c>
      <c r="C9" s="92">
        <v>63.4</v>
      </c>
      <c r="D9" s="92">
        <f>D8/C8*100</f>
        <v>66.165413533834581</v>
      </c>
      <c r="E9" s="56"/>
      <c r="F9" s="56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</row>
    <row r="10" spans="1:22" s="53" customFormat="1">
      <c r="A10" s="49" t="s">
        <v>100</v>
      </c>
      <c r="B10" s="50" t="s">
        <v>101</v>
      </c>
      <c r="C10" s="51"/>
      <c r="D10" s="51"/>
      <c r="E10" s="59"/>
      <c r="F10" s="59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</row>
    <row r="11" spans="1:22" s="57" customFormat="1">
      <c r="A11" s="54" t="s">
        <v>98</v>
      </c>
      <c r="B11" s="55" t="s">
        <v>2</v>
      </c>
      <c r="C11" s="58"/>
      <c r="D11" s="58"/>
      <c r="E11" s="56"/>
      <c r="F11" s="56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</row>
    <row r="12" spans="1:22" s="53" customFormat="1">
      <c r="A12" s="60" t="s">
        <v>102</v>
      </c>
      <c r="B12" s="50" t="s">
        <v>103</v>
      </c>
      <c r="C12" s="51"/>
      <c r="D12" s="51"/>
      <c r="E12" s="59"/>
      <c r="F12" s="59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</row>
    <row r="13" spans="1:22" s="57" customFormat="1">
      <c r="A13" s="54" t="s">
        <v>98</v>
      </c>
      <c r="B13" s="55" t="s">
        <v>2</v>
      </c>
      <c r="C13" s="92"/>
      <c r="D13" s="92"/>
      <c r="E13" s="56"/>
      <c r="F13" s="56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</row>
    <row r="14" spans="1:22" s="53" customFormat="1">
      <c r="A14" s="49" t="s">
        <v>104</v>
      </c>
      <c r="B14" s="50" t="s">
        <v>105</v>
      </c>
      <c r="C14" s="51">
        <v>1689</v>
      </c>
      <c r="D14" s="51">
        <v>1221</v>
      </c>
      <c r="E14" s="56"/>
      <c r="F14" s="56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</row>
    <row r="15" spans="1:22" s="57" customFormat="1">
      <c r="A15" s="54" t="s">
        <v>98</v>
      </c>
      <c r="B15" s="55" t="s">
        <v>2</v>
      </c>
      <c r="C15" s="92">
        <v>77.193784277879345</v>
      </c>
      <c r="D15" s="92">
        <f>D14/C14*100</f>
        <v>72.291296625222017</v>
      </c>
      <c r="E15" s="56"/>
      <c r="F15" s="56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</row>
    <row r="16" spans="1:22" s="53" customFormat="1">
      <c r="A16" s="60" t="s">
        <v>106</v>
      </c>
      <c r="B16" s="50" t="s">
        <v>107</v>
      </c>
      <c r="C16" s="109"/>
      <c r="D16" s="51"/>
      <c r="E16" s="56"/>
      <c r="F16" s="56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</row>
    <row r="17" spans="1:22" s="57" customFormat="1" ht="15">
      <c r="A17" s="54" t="s">
        <v>98</v>
      </c>
      <c r="B17" s="55" t="s">
        <v>2</v>
      </c>
      <c r="C17" s="110"/>
      <c r="D17" s="61"/>
      <c r="E17" s="56"/>
      <c r="F17" s="56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</row>
    <row r="18" spans="1:22" s="53" customFormat="1" ht="15">
      <c r="A18" s="49" t="s">
        <v>108</v>
      </c>
      <c r="B18" s="50"/>
      <c r="C18" s="62"/>
      <c r="D18" s="62"/>
      <c r="E18" s="56"/>
      <c r="F18" s="56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</row>
    <row r="19" spans="1:22" s="57" customFormat="1">
      <c r="A19" s="63" t="s">
        <v>109</v>
      </c>
      <c r="B19" s="55" t="s">
        <v>97</v>
      </c>
      <c r="C19" s="58">
        <v>558</v>
      </c>
      <c r="D19" s="58">
        <v>565</v>
      </c>
      <c r="E19" s="56"/>
      <c r="F19" s="56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</row>
    <row r="20" spans="1:22" s="57" customFormat="1">
      <c r="A20" s="54" t="s">
        <v>98</v>
      </c>
      <c r="B20" s="55" t="s">
        <v>2</v>
      </c>
      <c r="C20" s="92">
        <v>205.22250827510118</v>
      </c>
      <c r="D20" s="92">
        <f>D19/C19*100</f>
        <v>101.25448028673836</v>
      </c>
      <c r="E20" s="56"/>
      <c r="F20" s="56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</row>
    <row r="21" spans="1:22" s="57" customFormat="1" ht="15">
      <c r="A21" s="63" t="s">
        <v>110</v>
      </c>
      <c r="B21" s="55" t="s">
        <v>97</v>
      </c>
      <c r="C21" s="61"/>
      <c r="D21" s="61"/>
      <c r="E21" s="56"/>
      <c r="F21" s="56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</row>
    <row r="22" spans="1:22" s="67" customFormat="1" ht="15">
      <c r="A22" s="54" t="s">
        <v>98</v>
      </c>
      <c r="B22" s="55" t="s">
        <v>2</v>
      </c>
      <c r="C22" s="61"/>
      <c r="D22" s="61"/>
      <c r="E22" s="64"/>
      <c r="F22" s="65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</row>
    <row r="23" spans="1:22" s="67" customFormat="1" ht="15">
      <c r="A23" s="63" t="s">
        <v>111</v>
      </c>
      <c r="B23" s="55" t="s">
        <v>97</v>
      </c>
      <c r="C23" s="61">
        <v>13.5</v>
      </c>
      <c r="D23" s="61">
        <v>1.81</v>
      </c>
      <c r="E23" s="65"/>
      <c r="F23" s="65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</row>
    <row r="24" spans="1:22" s="67" customFormat="1" ht="15">
      <c r="A24" s="54" t="s">
        <v>98</v>
      </c>
      <c r="B24" s="55" t="s">
        <v>2</v>
      </c>
      <c r="C24" s="61"/>
      <c r="D24" s="174">
        <f>D23/C23*100</f>
        <v>13.407407407407407</v>
      </c>
      <c r="E24" s="56"/>
      <c r="F24" s="5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</row>
    <row r="25" spans="1:22" s="67" customFormat="1" ht="15">
      <c r="A25" s="68" t="s">
        <v>112</v>
      </c>
      <c r="B25" s="55" t="s">
        <v>97</v>
      </c>
      <c r="C25" s="61"/>
      <c r="D25" s="61"/>
      <c r="E25" s="56"/>
      <c r="F25" s="5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</row>
    <row r="26" spans="1:22" s="67" customFormat="1" ht="15">
      <c r="A26" s="54" t="s">
        <v>98</v>
      </c>
      <c r="B26" s="55" t="s">
        <v>2</v>
      </c>
      <c r="C26" s="61"/>
      <c r="D26" s="61"/>
      <c r="E26" s="69"/>
      <c r="F26" s="69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</row>
    <row r="27" spans="1:22" s="53" customFormat="1" ht="27.75" customHeight="1">
      <c r="A27" s="49" t="s">
        <v>113</v>
      </c>
      <c r="B27" s="50"/>
      <c r="C27" s="62"/>
      <c r="D27" s="62"/>
      <c r="E27" s="69"/>
      <c r="F27" s="69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</row>
    <row r="28" spans="1:22" s="57" customFormat="1">
      <c r="A28" s="63" t="s">
        <v>114</v>
      </c>
      <c r="B28" s="55" t="s">
        <v>115</v>
      </c>
      <c r="C28" s="58">
        <v>16.25</v>
      </c>
      <c r="D28" s="58">
        <v>15.2</v>
      </c>
      <c r="E28" s="69"/>
      <c r="F28" s="69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</row>
    <row r="29" spans="1:22" s="57" customFormat="1">
      <c r="A29" s="54" t="s">
        <v>98</v>
      </c>
      <c r="B29" s="55" t="s">
        <v>2</v>
      </c>
      <c r="C29" s="92">
        <v>290.17857142857144</v>
      </c>
      <c r="D29" s="92">
        <f>D28/C28*100</f>
        <v>93.538461538461533</v>
      </c>
      <c r="E29" s="69"/>
      <c r="F29" s="69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</row>
    <row r="30" spans="1:22" s="57" customFormat="1" ht="15">
      <c r="A30" s="63" t="s">
        <v>116</v>
      </c>
      <c r="B30" s="55" t="s">
        <v>115</v>
      </c>
      <c r="C30" s="61"/>
      <c r="D30" s="61"/>
      <c r="E30" s="69"/>
      <c r="F30" s="69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</row>
    <row r="31" spans="1:22" s="57" customFormat="1" ht="15">
      <c r="A31" s="54" t="s">
        <v>98</v>
      </c>
      <c r="B31" s="55" t="s">
        <v>2</v>
      </c>
      <c r="C31" s="61"/>
      <c r="D31" s="61"/>
      <c r="E31" s="59"/>
      <c r="F31" s="59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</row>
    <row r="32" spans="1:22" s="57" customFormat="1" ht="15">
      <c r="A32" s="63" t="s">
        <v>117</v>
      </c>
      <c r="B32" s="55" t="s">
        <v>115</v>
      </c>
      <c r="C32" s="61">
        <v>45</v>
      </c>
      <c r="D32" s="61">
        <v>4.8</v>
      </c>
      <c r="E32" s="56"/>
      <c r="F32" s="56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</row>
    <row r="33" spans="1:22" s="57" customFormat="1" ht="15">
      <c r="A33" s="54" t="s">
        <v>98</v>
      </c>
      <c r="B33" s="55" t="s">
        <v>2</v>
      </c>
      <c r="C33" s="61"/>
      <c r="D33" s="61"/>
      <c r="E33" s="56"/>
      <c r="F33" s="56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</row>
    <row r="34" spans="1:22" s="57" customFormat="1" ht="15">
      <c r="A34" s="70" t="s">
        <v>118</v>
      </c>
      <c r="B34" s="55" t="s">
        <v>115</v>
      </c>
      <c r="C34" s="61"/>
      <c r="D34" s="61"/>
      <c r="E34" s="56"/>
      <c r="F34" s="56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</row>
    <row r="35" spans="1:22" s="57" customFormat="1" ht="15">
      <c r="A35" s="55" t="s">
        <v>98</v>
      </c>
      <c r="B35" s="55" t="s">
        <v>2</v>
      </c>
      <c r="C35" s="61"/>
      <c r="D35" s="61"/>
      <c r="E35" s="56"/>
      <c r="F35" s="56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</row>
    <row r="36" spans="1:22" s="53" customFormat="1">
      <c r="A36" s="49" t="s">
        <v>119</v>
      </c>
      <c r="B36" s="50" t="s">
        <v>120</v>
      </c>
      <c r="C36" s="93">
        <v>4068</v>
      </c>
      <c r="D36" s="93">
        <v>4068</v>
      </c>
      <c r="E36" s="56"/>
      <c r="F36" s="56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</row>
    <row r="37" spans="1:22" s="57" customFormat="1">
      <c r="A37" s="55" t="s">
        <v>98</v>
      </c>
      <c r="B37" s="55" t="s">
        <v>2</v>
      </c>
      <c r="C37" s="92">
        <v>96.443812233285925</v>
      </c>
      <c r="D37" s="92">
        <f>D36/C36*100</f>
        <v>100</v>
      </c>
      <c r="E37" s="56"/>
      <c r="F37" s="56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</row>
    <row r="38" spans="1:22" s="57" customFormat="1">
      <c r="A38" s="61" t="s">
        <v>121</v>
      </c>
      <c r="B38" s="61"/>
      <c r="C38" s="92"/>
      <c r="D38" s="92"/>
      <c r="E38" s="56"/>
      <c r="F38" s="56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</row>
    <row r="39" spans="1:22" s="57" customFormat="1">
      <c r="A39" s="70" t="s">
        <v>122</v>
      </c>
      <c r="B39" s="55" t="s">
        <v>120</v>
      </c>
      <c r="C39" s="92">
        <v>490</v>
      </c>
      <c r="D39" s="92">
        <v>490</v>
      </c>
      <c r="E39" s="56"/>
      <c r="F39" s="56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</row>
    <row r="40" spans="1:22" s="57" customFormat="1">
      <c r="A40" s="55" t="s">
        <v>98</v>
      </c>
      <c r="B40" s="55" t="s">
        <v>2</v>
      </c>
      <c r="C40" s="92">
        <v>97.029702970297024</v>
      </c>
      <c r="D40" s="92">
        <f>D39/C39*100</f>
        <v>100</v>
      </c>
      <c r="E40" s="56"/>
      <c r="F40" s="56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</row>
    <row r="41" spans="1:22" s="57" customFormat="1" ht="15">
      <c r="A41" s="70" t="s">
        <v>123</v>
      </c>
      <c r="B41" s="55" t="s">
        <v>120</v>
      </c>
      <c r="C41" s="61"/>
      <c r="D41" s="61"/>
      <c r="E41" s="56"/>
      <c r="F41" s="56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</row>
    <row r="42" spans="1:22" s="57" customFormat="1" ht="15">
      <c r="A42" s="55" t="s">
        <v>98</v>
      </c>
      <c r="B42" s="55" t="s">
        <v>2</v>
      </c>
      <c r="C42" s="61"/>
      <c r="D42" s="61"/>
      <c r="E42" s="56"/>
      <c r="F42" s="56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</row>
    <row r="43" spans="1:22" s="57" customFormat="1" ht="15">
      <c r="A43" s="70" t="s">
        <v>117</v>
      </c>
      <c r="B43" s="55" t="s">
        <v>120</v>
      </c>
      <c r="C43" s="61">
        <v>3.7</v>
      </c>
      <c r="D43" s="61">
        <v>3</v>
      </c>
      <c r="E43" s="56"/>
      <c r="F43" s="56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</row>
    <row r="44" spans="1:22" s="57" customFormat="1" ht="15">
      <c r="A44" s="55" t="s">
        <v>98</v>
      </c>
      <c r="B44" s="55" t="s">
        <v>2</v>
      </c>
      <c r="C44" s="61"/>
      <c r="D44" s="61"/>
      <c r="E44" s="56"/>
      <c r="F44" s="56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</row>
    <row r="45" spans="1:22" s="57" customFormat="1" ht="15">
      <c r="A45" s="70" t="s">
        <v>118</v>
      </c>
      <c r="B45" s="55" t="s">
        <v>120</v>
      </c>
      <c r="C45" s="61"/>
      <c r="D45" s="61"/>
      <c r="E45" s="56"/>
      <c r="F45" s="56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</row>
    <row r="46" spans="1:22" s="57" customFormat="1" ht="15">
      <c r="A46" s="55" t="s">
        <v>98</v>
      </c>
      <c r="B46" s="55" t="s">
        <v>2</v>
      </c>
      <c r="C46" s="61"/>
      <c r="D46" s="61"/>
      <c r="E46" s="56"/>
      <c r="F46" s="56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</row>
    <row r="47" spans="1:22" s="57" customFormat="1">
      <c r="A47" s="70" t="s">
        <v>124</v>
      </c>
      <c r="B47" s="55" t="s">
        <v>120</v>
      </c>
      <c r="C47" s="92">
        <v>3575</v>
      </c>
      <c r="D47" s="92">
        <v>3575</v>
      </c>
      <c r="E47" s="56"/>
      <c r="F47" s="56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</row>
    <row r="48" spans="1:22" s="57" customFormat="1">
      <c r="A48" s="55" t="s">
        <v>98</v>
      </c>
      <c r="B48" s="55" t="s">
        <v>2</v>
      </c>
      <c r="C48" s="92">
        <v>98.948242457791309</v>
      </c>
      <c r="D48" s="92">
        <f>D47/C47*100</f>
        <v>100</v>
      </c>
      <c r="E48" s="56"/>
      <c r="F48" s="56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</row>
    <row r="49" spans="1:22" s="57" customFormat="1">
      <c r="A49" s="70" t="s">
        <v>125</v>
      </c>
      <c r="B49" s="55" t="s">
        <v>120</v>
      </c>
      <c r="C49" s="105"/>
      <c r="D49" s="58"/>
      <c r="E49" s="56"/>
      <c r="F49" s="56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</row>
    <row r="50" spans="1:22" s="57" customFormat="1" ht="15">
      <c r="A50" s="55" t="s">
        <v>98</v>
      </c>
      <c r="B50" s="55" t="s">
        <v>2</v>
      </c>
      <c r="C50" s="111"/>
      <c r="D50" s="90"/>
      <c r="E50" s="56"/>
      <c r="F50" s="56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</row>
    <row r="51" spans="1:22" s="53" customFormat="1">
      <c r="A51" s="71" t="s">
        <v>126</v>
      </c>
      <c r="B51" s="62"/>
      <c r="C51" s="109"/>
      <c r="D51" s="51"/>
      <c r="E51" s="56"/>
      <c r="F51" s="56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</row>
    <row r="52" spans="1:22" s="73" customFormat="1" ht="15">
      <c r="A52" s="61" t="s">
        <v>127</v>
      </c>
      <c r="B52" s="55" t="s">
        <v>128</v>
      </c>
      <c r="C52" s="61">
        <v>3</v>
      </c>
      <c r="D52" s="61">
        <v>3</v>
      </c>
      <c r="E52" s="69"/>
      <c r="F52" s="69"/>
      <c r="G52" s="72"/>
      <c r="H52" s="72"/>
      <c r="I52" s="72"/>
      <c r="J52" s="72"/>
      <c r="K52" s="72"/>
      <c r="L52" s="72"/>
      <c r="M52" s="72"/>
      <c r="N52" s="72"/>
      <c r="O52" s="72"/>
      <c r="P52" s="72"/>
      <c r="Q52" s="72"/>
      <c r="R52" s="72"/>
      <c r="S52" s="72"/>
      <c r="T52" s="72"/>
      <c r="U52" s="72"/>
      <c r="V52" s="72"/>
    </row>
    <row r="53" spans="1:22" s="57" customFormat="1" ht="15">
      <c r="A53" s="61" t="s">
        <v>129</v>
      </c>
      <c r="B53" s="55" t="s">
        <v>128</v>
      </c>
      <c r="C53" s="61">
        <v>1</v>
      </c>
      <c r="D53" s="61">
        <v>1</v>
      </c>
      <c r="E53" s="69"/>
      <c r="F53" s="69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</row>
    <row r="54" spans="1:22" s="57" customFormat="1" ht="15">
      <c r="A54" s="61" t="s">
        <v>130</v>
      </c>
      <c r="B54" s="55" t="s">
        <v>0</v>
      </c>
      <c r="C54" s="94"/>
      <c r="D54" s="94"/>
      <c r="E54" s="56"/>
      <c r="F54" s="56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</row>
    <row r="55" spans="1:22" s="57" customFormat="1" ht="15">
      <c r="A55" s="61" t="s">
        <v>131</v>
      </c>
      <c r="B55" s="55" t="s">
        <v>0</v>
      </c>
      <c r="C55" s="94"/>
      <c r="D55" s="94"/>
      <c r="E55" s="56"/>
      <c r="F55" s="56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</row>
    <row r="56" spans="1:22">
      <c r="A56" s="74" t="s">
        <v>132</v>
      </c>
      <c r="B56" s="74"/>
      <c r="C56" s="74"/>
      <c r="D56" s="126"/>
      <c r="E56" s="56"/>
      <c r="F56" s="56"/>
    </row>
    <row r="57" spans="1:22">
      <c r="A57" s="75"/>
      <c r="B57" s="56"/>
      <c r="C57" s="56"/>
      <c r="D57" s="127"/>
      <c r="E57" s="56"/>
      <c r="F57" s="56"/>
    </row>
    <row r="58" spans="1:22">
      <c r="A58" s="42"/>
      <c r="B58" s="76"/>
      <c r="C58" s="42"/>
      <c r="D58" s="128"/>
    </row>
    <row r="59" spans="1:22">
      <c r="A59" s="42"/>
      <c r="B59" s="76"/>
      <c r="C59" s="42"/>
      <c r="D59" s="128"/>
    </row>
    <row r="60" spans="1:22">
      <c r="A60" s="42"/>
      <c r="B60" s="76"/>
      <c r="C60" s="42"/>
      <c r="D60" s="128"/>
    </row>
    <row r="61" spans="1:22">
      <c r="A61" s="42"/>
      <c r="B61" s="76"/>
      <c r="C61" s="42"/>
      <c r="D61" s="128"/>
    </row>
    <row r="62" spans="1:22">
      <c r="A62" s="42"/>
      <c r="B62" s="76"/>
      <c r="C62" s="42"/>
      <c r="D62" s="128"/>
    </row>
    <row r="63" spans="1:22">
      <c r="A63" s="42"/>
      <c r="B63" s="76"/>
      <c r="C63" s="42"/>
      <c r="D63" s="128"/>
    </row>
    <row r="64" spans="1:22">
      <c r="A64" s="42"/>
      <c r="B64" s="42"/>
      <c r="C64" s="42"/>
      <c r="D64" s="128"/>
    </row>
    <row r="65" spans="1:4">
      <c r="A65" s="42"/>
      <c r="B65" s="42"/>
      <c r="C65" s="42"/>
      <c r="D65" s="128"/>
    </row>
    <row r="66" spans="1:4">
      <c r="A66" s="42"/>
      <c r="B66" s="42"/>
      <c r="C66" s="42"/>
      <c r="D66" s="128"/>
    </row>
    <row r="67" spans="1:4">
      <c r="B67" s="42"/>
    </row>
    <row r="68" spans="1:4">
      <c r="B68" s="42"/>
    </row>
    <row r="69" spans="1:4">
      <c r="B69" s="42"/>
    </row>
    <row r="70" spans="1:4">
      <c r="B70" s="42"/>
    </row>
    <row r="71" spans="1:4">
      <c r="B71" s="42"/>
    </row>
    <row r="72" spans="1:4">
      <c r="B72" s="42"/>
    </row>
  </sheetData>
  <mergeCells count="3">
    <mergeCell ref="A2:D2"/>
    <mergeCell ref="B4:B5"/>
    <mergeCell ref="C4:D4"/>
  </mergeCells>
  <pageMargins left="0.81" right="0.36" top="0.62" bottom="0.75" header="0.3" footer="0.3"/>
  <pageSetup paperSize="9" scale="82" orientation="portrait" verticalDpi="300" r:id="rId1"/>
  <headerFooter alignWithMargins="0">
    <oddFooter>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K58"/>
  <sheetViews>
    <sheetView zoomScaleNormal="100" workbookViewId="0">
      <selection activeCell="F34" sqref="F34"/>
    </sheetView>
  </sheetViews>
  <sheetFormatPr defaultRowHeight="12.75"/>
  <cols>
    <col min="1" max="1" width="39.6640625" style="9" customWidth="1"/>
    <col min="2" max="2" width="12.5" style="9" customWidth="1"/>
    <col min="3" max="3" width="12.33203125" style="9" customWidth="1"/>
    <col min="4" max="4" width="12.83203125" style="9" customWidth="1"/>
    <col min="5" max="5" width="13.5" style="9" customWidth="1"/>
    <col min="6" max="6" width="11.1640625" style="9" customWidth="1"/>
    <col min="7" max="8" width="12.33203125" style="9" customWidth="1"/>
    <col min="9" max="256" width="9.33203125" style="9"/>
    <col min="257" max="257" width="39.6640625" style="9" customWidth="1"/>
    <col min="258" max="258" width="12.5" style="9" customWidth="1"/>
    <col min="259" max="259" width="12.33203125" style="9" customWidth="1"/>
    <col min="260" max="260" width="12.83203125" style="9" customWidth="1"/>
    <col min="261" max="261" width="13.5" style="9" customWidth="1"/>
    <col min="262" max="262" width="11.1640625" style="9" customWidth="1"/>
    <col min="263" max="264" width="12.33203125" style="9" customWidth="1"/>
    <col min="265" max="512" width="9.33203125" style="9"/>
    <col min="513" max="513" width="39.6640625" style="9" customWidth="1"/>
    <col min="514" max="514" width="12.5" style="9" customWidth="1"/>
    <col min="515" max="515" width="12.33203125" style="9" customWidth="1"/>
    <col min="516" max="516" width="12.83203125" style="9" customWidth="1"/>
    <col min="517" max="517" width="13.5" style="9" customWidth="1"/>
    <col min="518" max="518" width="11.1640625" style="9" customWidth="1"/>
    <col min="519" max="520" width="12.33203125" style="9" customWidth="1"/>
    <col min="521" max="768" width="9.33203125" style="9"/>
    <col min="769" max="769" width="39.6640625" style="9" customWidth="1"/>
    <col min="770" max="770" width="12.5" style="9" customWidth="1"/>
    <col min="771" max="771" width="12.33203125" style="9" customWidth="1"/>
    <col min="772" max="772" width="12.83203125" style="9" customWidth="1"/>
    <col min="773" max="773" width="13.5" style="9" customWidth="1"/>
    <col min="774" max="774" width="11.1640625" style="9" customWidth="1"/>
    <col min="775" max="776" width="12.33203125" style="9" customWidth="1"/>
    <col min="777" max="1024" width="9.33203125" style="9"/>
    <col min="1025" max="1025" width="39.6640625" style="9" customWidth="1"/>
    <col min="1026" max="1026" width="12.5" style="9" customWidth="1"/>
    <col min="1027" max="1027" width="12.33203125" style="9" customWidth="1"/>
    <col min="1028" max="1028" width="12.83203125" style="9" customWidth="1"/>
    <col min="1029" max="1029" width="13.5" style="9" customWidth="1"/>
    <col min="1030" max="1030" width="11.1640625" style="9" customWidth="1"/>
    <col min="1031" max="1032" width="12.33203125" style="9" customWidth="1"/>
    <col min="1033" max="1280" width="9.33203125" style="9"/>
    <col min="1281" max="1281" width="39.6640625" style="9" customWidth="1"/>
    <col min="1282" max="1282" width="12.5" style="9" customWidth="1"/>
    <col min="1283" max="1283" width="12.33203125" style="9" customWidth="1"/>
    <col min="1284" max="1284" width="12.83203125" style="9" customWidth="1"/>
    <col min="1285" max="1285" width="13.5" style="9" customWidth="1"/>
    <col min="1286" max="1286" width="11.1640625" style="9" customWidth="1"/>
    <col min="1287" max="1288" width="12.33203125" style="9" customWidth="1"/>
    <col min="1289" max="1536" width="9.33203125" style="9"/>
    <col min="1537" max="1537" width="39.6640625" style="9" customWidth="1"/>
    <col min="1538" max="1538" width="12.5" style="9" customWidth="1"/>
    <col min="1539" max="1539" width="12.33203125" style="9" customWidth="1"/>
    <col min="1540" max="1540" width="12.83203125" style="9" customWidth="1"/>
    <col min="1541" max="1541" width="13.5" style="9" customWidth="1"/>
    <col min="1542" max="1542" width="11.1640625" style="9" customWidth="1"/>
    <col min="1543" max="1544" width="12.33203125" style="9" customWidth="1"/>
    <col min="1545" max="1792" width="9.33203125" style="9"/>
    <col min="1793" max="1793" width="39.6640625" style="9" customWidth="1"/>
    <col min="1794" max="1794" width="12.5" style="9" customWidth="1"/>
    <col min="1795" max="1795" width="12.33203125" style="9" customWidth="1"/>
    <col min="1796" max="1796" width="12.83203125" style="9" customWidth="1"/>
    <col min="1797" max="1797" width="13.5" style="9" customWidth="1"/>
    <col min="1798" max="1798" width="11.1640625" style="9" customWidth="1"/>
    <col min="1799" max="1800" width="12.33203125" style="9" customWidth="1"/>
    <col min="1801" max="2048" width="9.33203125" style="9"/>
    <col min="2049" max="2049" width="39.6640625" style="9" customWidth="1"/>
    <col min="2050" max="2050" width="12.5" style="9" customWidth="1"/>
    <col min="2051" max="2051" width="12.33203125" style="9" customWidth="1"/>
    <col min="2052" max="2052" width="12.83203125" style="9" customWidth="1"/>
    <col min="2053" max="2053" width="13.5" style="9" customWidth="1"/>
    <col min="2054" max="2054" width="11.1640625" style="9" customWidth="1"/>
    <col min="2055" max="2056" width="12.33203125" style="9" customWidth="1"/>
    <col min="2057" max="2304" width="9.33203125" style="9"/>
    <col min="2305" max="2305" width="39.6640625" style="9" customWidth="1"/>
    <col min="2306" max="2306" width="12.5" style="9" customWidth="1"/>
    <col min="2307" max="2307" width="12.33203125" style="9" customWidth="1"/>
    <col min="2308" max="2308" width="12.83203125" style="9" customWidth="1"/>
    <col min="2309" max="2309" width="13.5" style="9" customWidth="1"/>
    <col min="2310" max="2310" width="11.1640625" style="9" customWidth="1"/>
    <col min="2311" max="2312" width="12.33203125" style="9" customWidth="1"/>
    <col min="2313" max="2560" width="9.33203125" style="9"/>
    <col min="2561" max="2561" width="39.6640625" style="9" customWidth="1"/>
    <col min="2562" max="2562" width="12.5" style="9" customWidth="1"/>
    <col min="2563" max="2563" width="12.33203125" style="9" customWidth="1"/>
    <col min="2564" max="2564" width="12.83203125" style="9" customWidth="1"/>
    <col min="2565" max="2565" width="13.5" style="9" customWidth="1"/>
    <col min="2566" max="2566" width="11.1640625" style="9" customWidth="1"/>
    <col min="2567" max="2568" width="12.33203125" style="9" customWidth="1"/>
    <col min="2569" max="2816" width="9.33203125" style="9"/>
    <col min="2817" max="2817" width="39.6640625" style="9" customWidth="1"/>
    <col min="2818" max="2818" width="12.5" style="9" customWidth="1"/>
    <col min="2819" max="2819" width="12.33203125" style="9" customWidth="1"/>
    <col min="2820" max="2820" width="12.83203125" style="9" customWidth="1"/>
    <col min="2821" max="2821" width="13.5" style="9" customWidth="1"/>
    <col min="2822" max="2822" width="11.1640625" style="9" customWidth="1"/>
    <col min="2823" max="2824" width="12.33203125" style="9" customWidth="1"/>
    <col min="2825" max="3072" width="9.33203125" style="9"/>
    <col min="3073" max="3073" width="39.6640625" style="9" customWidth="1"/>
    <col min="3074" max="3074" width="12.5" style="9" customWidth="1"/>
    <col min="3075" max="3075" width="12.33203125" style="9" customWidth="1"/>
    <col min="3076" max="3076" width="12.83203125" style="9" customWidth="1"/>
    <col min="3077" max="3077" width="13.5" style="9" customWidth="1"/>
    <col min="3078" max="3078" width="11.1640625" style="9" customWidth="1"/>
    <col min="3079" max="3080" width="12.33203125" style="9" customWidth="1"/>
    <col min="3081" max="3328" width="9.33203125" style="9"/>
    <col min="3329" max="3329" width="39.6640625" style="9" customWidth="1"/>
    <col min="3330" max="3330" width="12.5" style="9" customWidth="1"/>
    <col min="3331" max="3331" width="12.33203125" style="9" customWidth="1"/>
    <col min="3332" max="3332" width="12.83203125" style="9" customWidth="1"/>
    <col min="3333" max="3333" width="13.5" style="9" customWidth="1"/>
    <col min="3334" max="3334" width="11.1640625" style="9" customWidth="1"/>
    <col min="3335" max="3336" width="12.33203125" style="9" customWidth="1"/>
    <col min="3337" max="3584" width="9.33203125" style="9"/>
    <col min="3585" max="3585" width="39.6640625" style="9" customWidth="1"/>
    <col min="3586" max="3586" width="12.5" style="9" customWidth="1"/>
    <col min="3587" max="3587" width="12.33203125" style="9" customWidth="1"/>
    <col min="3588" max="3588" width="12.83203125" style="9" customWidth="1"/>
    <col min="3589" max="3589" width="13.5" style="9" customWidth="1"/>
    <col min="3590" max="3590" width="11.1640625" style="9" customWidth="1"/>
    <col min="3591" max="3592" width="12.33203125" style="9" customWidth="1"/>
    <col min="3593" max="3840" width="9.33203125" style="9"/>
    <col min="3841" max="3841" width="39.6640625" style="9" customWidth="1"/>
    <col min="3842" max="3842" width="12.5" style="9" customWidth="1"/>
    <col min="3843" max="3843" width="12.33203125" style="9" customWidth="1"/>
    <col min="3844" max="3844" width="12.83203125" style="9" customWidth="1"/>
    <col min="3845" max="3845" width="13.5" style="9" customWidth="1"/>
    <col min="3846" max="3846" width="11.1640625" style="9" customWidth="1"/>
    <col min="3847" max="3848" width="12.33203125" style="9" customWidth="1"/>
    <col min="3849" max="4096" width="9.33203125" style="9"/>
    <col min="4097" max="4097" width="39.6640625" style="9" customWidth="1"/>
    <col min="4098" max="4098" width="12.5" style="9" customWidth="1"/>
    <col min="4099" max="4099" width="12.33203125" style="9" customWidth="1"/>
    <col min="4100" max="4100" width="12.83203125" style="9" customWidth="1"/>
    <col min="4101" max="4101" width="13.5" style="9" customWidth="1"/>
    <col min="4102" max="4102" width="11.1640625" style="9" customWidth="1"/>
    <col min="4103" max="4104" width="12.33203125" style="9" customWidth="1"/>
    <col min="4105" max="4352" width="9.33203125" style="9"/>
    <col min="4353" max="4353" width="39.6640625" style="9" customWidth="1"/>
    <col min="4354" max="4354" width="12.5" style="9" customWidth="1"/>
    <col min="4355" max="4355" width="12.33203125" style="9" customWidth="1"/>
    <col min="4356" max="4356" width="12.83203125" style="9" customWidth="1"/>
    <col min="4357" max="4357" width="13.5" style="9" customWidth="1"/>
    <col min="4358" max="4358" width="11.1640625" style="9" customWidth="1"/>
    <col min="4359" max="4360" width="12.33203125" style="9" customWidth="1"/>
    <col min="4361" max="4608" width="9.33203125" style="9"/>
    <col min="4609" max="4609" width="39.6640625" style="9" customWidth="1"/>
    <col min="4610" max="4610" width="12.5" style="9" customWidth="1"/>
    <col min="4611" max="4611" width="12.33203125" style="9" customWidth="1"/>
    <col min="4612" max="4612" width="12.83203125" style="9" customWidth="1"/>
    <col min="4613" max="4613" width="13.5" style="9" customWidth="1"/>
    <col min="4614" max="4614" width="11.1640625" style="9" customWidth="1"/>
    <col min="4615" max="4616" width="12.33203125" style="9" customWidth="1"/>
    <col min="4617" max="4864" width="9.33203125" style="9"/>
    <col min="4865" max="4865" width="39.6640625" style="9" customWidth="1"/>
    <col min="4866" max="4866" width="12.5" style="9" customWidth="1"/>
    <col min="4867" max="4867" width="12.33203125" style="9" customWidth="1"/>
    <col min="4868" max="4868" width="12.83203125" style="9" customWidth="1"/>
    <col min="4869" max="4869" width="13.5" style="9" customWidth="1"/>
    <col min="4870" max="4870" width="11.1640625" style="9" customWidth="1"/>
    <col min="4871" max="4872" width="12.33203125" style="9" customWidth="1"/>
    <col min="4873" max="5120" width="9.33203125" style="9"/>
    <col min="5121" max="5121" width="39.6640625" style="9" customWidth="1"/>
    <col min="5122" max="5122" width="12.5" style="9" customWidth="1"/>
    <col min="5123" max="5123" width="12.33203125" style="9" customWidth="1"/>
    <col min="5124" max="5124" width="12.83203125" style="9" customWidth="1"/>
    <col min="5125" max="5125" width="13.5" style="9" customWidth="1"/>
    <col min="5126" max="5126" width="11.1640625" style="9" customWidth="1"/>
    <col min="5127" max="5128" width="12.33203125" style="9" customWidth="1"/>
    <col min="5129" max="5376" width="9.33203125" style="9"/>
    <col min="5377" max="5377" width="39.6640625" style="9" customWidth="1"/>
    <col min="5378" max="5378" width="12.5" style="9" customWidth="1"/>
    <col min="5379" max="5379" width="12.33203125" style="9" customWidth="1"/>
    <col min="5380" max="5380" width="12.83203125" style="9" customWidth="1"/>
    <col min="5381" max="5381" width="13.5" style="9" customWidth="1"/>
    <col min="5382" max="5382" width="11.1640625" style="9" customWidth="1"/>
    <col min="5383" max="5384" width="12.33203125" style="9" customWidth="1"/>
    <col min="5385" max="5632" width="9.33203125" style="9"/>
    <col min="5633" max="5633" width="39.6640625" style="9" customWidth="1"/>
    <col min="5634" max="5634" width="12.5" style="9" customWidth="1"/>
    <col min="5635" max="5635" width="12.33203125" style="9" customWidth="1"/>
    <col min="5636" max="5636" width="12.83203125" style="9" customWidth="1"/>
    <col min="5637" max="5637" width="13.5" style="9" customWidth="1"/>
    <col min="5638" max="5638" width="11.1640625" style="9" customWidth="1"/>
    <col min="5639" max="5640" width="12.33203125" style="9" customWidth="1"/>
    <col min="5641" max="5888" width="9.33203125" style="9"/>
    <col min="5889" max="5889" width="39.6640625" style="9" customWidth="1"/>
    <col min="5890" max="5890" width="12.5" style="9" customWidth="1"/>
    <col min="5891" max="5891" width="12.33203125" style="9" customWidth="1"/>
    <col min="5892" max="5892" width="12.83203125" style="9" customWidth="1"/>
    <col min="5893" max="5893" width="13.5" style="9" customWidth="1"/>
    <col min="5894" max="5894" width="11.1640625" style="9" customWidth="1"/>
    <col min="5895" max="5896" width="12.33203125" style="9" customWidth="1"/>
    <col min="5897" max="6144" width="9.33203125" style="9"/>
    <col min="6145" max="6145" width="39.6640625" style="9" customWidth="1"/>
    <col min="6146" max="6146" width="12.5" style="9" customWidth="1"/>
    <col min="6147" max="6147" width="12.33203125" style="9" customWidth="1"/>
    <col min="6148" max="6148" width="12.83203125" style="9" customWidth="1"/>
    <col min="6149" max="6149" width="13.5" style="9" customWidth="1"/>
    <col min="6150" max="6150" width="11.1640625" style="9" customWidth="1"/>
    <col min="6151" max="6152" width="12.33203125" style="9" customWidth="1"/>
    <col min="6153" max="6400" width="9.33203125" style="9"/>
    <col min="6401" max="6401" width="39.6640625" style="9" customWidth="1"/>
    <col min="6402" max="6402" width="12.5" style="9" customWidth="1"/>
    <col min="6403" max="6403" width="12.33203125" style="9" customWidth="1"/>
    <col min="6404" max="6404" width="12.83203125" style="9" customWidth="1"/>
    <col min="6405" max="6405" width="13.5" style="9" customWidth="1"/>
    <col min="6406" max="6406" width="11.1640625" style="9" customWidth="1"/>
    <col min="6407" max="6408" width="12.33203125" style="9" customWidth="1"/>
    <col min="6409" max="6656" width="9.33203125" style="9"/>
    <col min="6657" max="6657" width="39.6640625" style="9" customWidth="1"/>
    <col min="6658" max="6658" width="12.5" style="9" customWidth="1"/>
    <col min="6659" max="6659" width="12.33203125" style="9" customWidth="1"/>
    <col min="6660" max="6660" width="12.83203125" style="9" customWidth="1"/>
    <col min="6661" max="6661" width="13.5" style="9" customWidth="1"/>
    <col min="6662" max="6662" width="11.1640625" style="9" customWidth="1"/>
    <col min="6663" max="6664" width="12.33203125" style="9" customWidth="1"/>
    <col min="6665" max="6912" width="9.33203125" style="9"/>
    <col min="6913" max="6913" width="39.6640625" style="9" customWidth="1"/>
    <col min="6914" max="6914" width="12.5" style="9" customWidth="1"/>
    <col min="6915" max="6915" width="12.33203125" style="9" customWidth="1"/>
    <col min="6916" max="6916" width="12.83203125" style="9" customWidth="1"/>
    <col min="6917" max="6917" width="13.5" style="9" customWidth="1"/>
    <col min="6918" max="6918" width="11.1640625" style="9" customWidth="1"/>
    <col min="6919" max="6920" width="12.33203125" style="9" customWidth="1"/>
    <col min="6921" max="7168" width="9.33203125" style="9"/>
    <col min="7169" max="7169" width="39.6640625" style="9" customWidth="1"/>
    <col min="7170" max="7170" width="12.5" style="9" customWidth="1"/>
    <col min="7171" max="7171" width="12.33203125" style="9" customWidth="1"/>
    <col min="7172" max="7172" width="12.83203125" style="9" customWidth="1"/>
    <col min="7173" max="7173" width="13.5" style="9" customWidth="1"/>
    <col min="7174" max="7174" width="11.1640625" style="9" customWidth="1"/>
    <col min="7175" max="7176" width="12.33203125" style="9" customWidth="1"/>
    <col min="7177" max="7424" width="9.33203125" style="9"/>
    <col min="7425" max="7425" width="39.6640625" style="9" customWidth="1"/>
    <col min="7426" max="7426" width="12.5" style="9" customWidth="1"/>
    <col min="7427" max="7427" width="12.33203125" style="9" customWidth="1"/>
    <col min="7428" max="7428" width="12.83203125" style="9" customWidth="1"/>
    <col min="7429" max="7429" width="13.5" style="9" customWidth="1"/>
    <col min="7430" max="7430" width="11.1640625" style="9" customWidth="1"/>
    <col min="7431" max="7432" width="12.33203125" style="9" customWidth="1"/>
    <col min="7433" max="7680" width="9.33203125" style="9"/>
    <col min="7681" max="7681" width="39.6640625" style="9" customWidth="1"/>
    <col min="7682" max="7682" width="12.5" style="9" customWidth="1"/>
    <col min="7683" max="7683" width="12.33203125" style="9" customWidth="1"/>
    <col min="7684" max="7684" width="12.83203125" style="9" customWidth="1"/>
    <col min="7685" max="7685" width="13.5" style="9" customWidth="1"/>
    <col min="7686" max="7686" width="11.1640625" style="9" customWidth="1"/>
    <col min="7687" max="7688" width="12.33203125" style="9" customWidth="1"/>
    <col min="7689" max="7936" width="9.33203125" style="9"/>
    <col min="7937" max="7937" width="39.6640625" style="9" customWidth="1"/>
    <col min="7938" max="7938" width="12.5" style="9" customWidth="1"/>
    <col min="7939" max="7939" width="12.33203125" style="9" customWidth="1"/>
    <col min="7940" max="7940" width="12.83203125" style="9" customWidth="1"/>
    <col min="7941" max="7941" width="13.5" style="9" customWidth="1"/>
    <col min="7942" max="7942" width="11.1640625" style="9" customWidth="1"/>
    <col min="7943" max="7944" width="12.33203125" style="9" customWidth="1"/>
    <col min="7945" max="8192" width="9.33203125" style="9"/>
    <col min="8193" max="8193" width="39.6640625" style="9" customWidth="1"/>
    <col min="8194" max="8194" width="12.5" style="9" customWidth="1"/>
    <col min="8195" max="8195" width="12.33203125" style="9" customWidth="1"/>
    <col min="8196" max="8196" width="12.83203125" style="9" customWidth="1"/>
    <col min="8197" max="8197" width="13.5" style="9" customWidth="1"/>
    <col min="8198" max="8198" width="11.1640625" style="9" customWidth="1"/>
    <col min="8199" max="8200" width="12.33203125" style="9" customWidth="1"/>
    <col min="8201" max="8448" width="9.33203125" style="9"/>
    <col min="8449" max="8449" width="39.6640625" style="9" customWidth="1"/>
    <col min="8450" max="8450" width="12.5" style="9" customWidth="1"/>
    <col min="8451" max="8451" width="12.33203125" style="9" customWidth="1"/>
    <col min="8452" max="8452" width="12.83203125" style="9" customWidth="1"/>
    <col min="8453" max="8453" width="13.5" style="9" customWidth="1"/>
    <col min="8454" max="8454" width="11.1640625" style="9" customWidth="1"/>
    <col min="8455" max="8456" width="12.33203125" style="9" customWidth="1"/>
    <col min="8457" max="8704" width="9.33203125" style="9"/>
    <col min="8705" max="8705" width="39.6640625" style="9" customWidth="1"/>
    <col min="8706" max="8706" width="12.5" style="9" customWidth="1"/>
    <col min="8707" max="8707" width="12.33203125" style="9" customWidth="1"/>
    <col min="8708" max="8708" width="12.83203125" style="9" customWidth="1"/>
    <col min="8709" max="8709" width="13.5" style="9" customWidth="1"/>
    <col min="8710" max="8710" width="11.1640625" style="9" customWidth="1"/>
    <col min="8711" max="8712" width="12.33203125" style="9" customWidth="1"/>
    <col min="8713" max="8960" width="9.33203125" style="9"/>
    <col min="8961" max="8961" width="39.6640625" style="9" customWidth="1"/>
    <col min="8962" max="8962" width="12.5" style="9" customWidth="1"/>
    <col min="8963" max="8963" width="12.33203125" style="9" customWidth="1"/>
    <col min="8964" max="8964" width="12.83203125" style="9" customWidth="1"/>
    <col min="8965" max="8965" width="13.5" style="9" customWidth="1"/>
    <col min="8966" max="8966" width="11.1640625" style="9" customWidth="1"/>
    <col min="8967" max="8968" width="12.33203125" style="9" customWidth="1"/>
    <col min="8969" max="9216" width="9.33203125" style="9"/>
    <col min="9217" max="9217" width="39.6640625" style="9" customWidth="1"/>
    <col min="9218" max="9218" width="12.5" style="9" customWidth="1"/>
    <col min="9219" max="9219" width="12.33203125" style="9" customWidth="1"/>
    <col min="9220" max="9220" width="12.83203125" style="9" customWidth="1"/>
    <col min="9221" max="9221" width="13.5" style="9" customWidth="1"/>
    <col min="9222" max="9222" width="11.1640625" style="9" customWidth="1"/>
    <col min="9223" max="9224" width="12.33203125" style="9" customWidth="1"/>
    <col min="9225" max="9472" width="9.33203125" style="9"/>
    <col min="9473" max="9473" width="39.6640625" style="9" customWidth="1"/>
    <col min="9474" max="9474" width="12.5" style="9" customWidth="1"/>
    <col min="9475" max="9475" width="12.33203125" style="9" customWidth="1"/>
    <col min="9476" max="9476" width="12.83203125" style="9" customWidth="1"/>
    <col min="9477" max="9477" width="13.5" style="9" customWidth="1"/>
    <col min="9478" max="9478" width="11.1640625" style="9" customWidth="1"/>
    <col min="9479" max="9480" width="12.33203125" style="9" customWidth="1"/>
    <col min="9481" max="9728" width="9.33203125" style="9"/>
    <col min="9729" max="9729" width="39.6640625" style="9" customWidth="1"/>
    <col min="9730" max="9730" width="12.5" style="9" customWidth="1"/>
    <col min="9731" max="9731" width="12.33203125" style="9" customWidth="1"/>
    <col min="9732" max="9732" width="12.83203125" style="9" customWidth="1"/>
    <col min="9733" max="9733" width="13.5" style="9" customWidth="1"/>
    <col min="9734" max="9734" width="11.1640625" style="9" customWidth="1"/>
    <col min="9735" max="9736" width="12.33203125" style="9" customWidth="1"/>
    <col min="9737" max="9984" width="9.33203125" style="9"/>
    <col min="9985" max="9985" width="39.6640625" style="9" customWidth="1"/>
    <col min="9986" max="9986" width="12.5" style="9" customWidth="1"/>
    <col min="9987" max="9987" width="12.33203125" style="9" customWidth="1"/>
    <col min="9988" max="9988" width="12.83203125" style="9" customWidth="1"/>
    <col min="9989" max="9989" width="13.5" style="9" customWidth="1"/>
    <col min="9990" max="9990" width="11.1640625" style="9" customWidth="1"/>
    <col min="9991" max="9992" width="12.33203125" style="9" customWidth="1"/>
    <col min="9993" max="10240" width="9.33203125" style="9"/>
    <col min="10241" max="10241" width="39.6640625" style="9" customWidth="1"/>
    <col min="10242" max="10242" width="12.5" style="9" customWidth="1"/>
    <col min="10243" max="10243" width="12.33203125" style="9" customWidth="1"/>
    <col min="10244" max="10244" width="12.83203125" style="9" customWidth="1"/>
    <col min="10245" max="10245" width="13.5" style="9" customWidth="1"/>
    <col min="10246" max="10246" width="11.1640625" style="9" customWidth="1"/>
    <col min="10247" max="10248" width="12.33203125" style="9" customWidth="1"/>
    <col min="10249" max="10496" width="9.33203125" style="9"/>
    <col min="10497" max="10497" width="39.6640625" style="9" customWidth="1"/>
    <col min="10498" max="10498" width="12.5" style="9" customWidth="1"/>
    <col min="10499" max="10499" width="12.33203125" style="9" customWidth="1"/>
    <col min="10500" max="10500" width="12.83203125" style="9" customWidth="1"/>
    <col min="10501" max="10501" width="13.5" style="9" customWidth="1"/>
    <col min="10502" max="10502" width="11.1640625" style="9" customWidth="1"/>
    <col min="10503" max="10504" width="12.33203125" style="9" customWidth="1"/>
    <col min="10505" max="10752" width="9.33203125" style="9"/>
    <col min="10753" max="10753" width="39.6640625" style="9" customWidth="1"/>
    <col min="10754" max="10754" width="12.5" style="9" customWidth="1"/>
    <col min="10755" max="10755" width="12.33203125" style="9" customWidth="1"/>
    <col min="10756" max="10756" width="12.83203125" style="9" customWidth="1"/>
    <col min="10757" max="10757" width="13.5" style="9" customWidth="1"/>
    <col min="10758" max="10758" width="11.1640625" style="9" customWidth="1"/>
    <col min="10759" max="10760" width="12.33203125" style="9" customWidth="1"/>
    <col min="10761" max="11008" width="9.33203125" style="9"/>
    <col min="11009" max="11009" width="39.6640625" style="9" customWidth="1"/>
    <col min="11010" max="11010" width="12.5" style="9" customWidth="1"/>
    <col min="11011" max="11011" width="12.33203125" style="9" customWidth="1"/>
    <col min="11012" max="11012" width="12.83203125" style="9" customWidth="1"/>
    <col min="11013" max="11013" width="13.5" style="9" customWidth="1"/>
    <col min="11014" max="11014" width="11.1640625" style="9" customWidth="1"/>
    <col min="11015" max="11016" width="12.33203125" style="9" customWidth="1"/>
    <col min="11017" max="11264" width="9.33203125" style="9"/>
    <col min="11265" max="11265" width="39.6640625" style="9" customWidth="1"/>
    <col min="11266" max="11266" width="12.5" style="9" customWidth="1"/>
    <col min="11267" max="11267" width="12.33203125" style="9" customWidth="1"/>
    <col min="11268" max="11268" width="12.83203125" style="9" customWidth="1"/>
    <col min="11269" max="11269" width="13.5" style="9" customWidth="1"/>
    <col min="11270" max="11270" width="11.1640625" style="9" customWidth="1"/>
    <col min="11271" max="11272" width="12.33203125" style="9" customWidth="1"/>
    <col min="11273" max="11520" width="9.33203125" style="9"/>
    <col min="11521" max="11521" width="39.6640625" style="9" customWidth="1"/>
    <col min="11522" max="11522" width="12.5" style="9" customWidth="1"/>
    <col min="11523" max="11523" width="12.33203125" style="9" customWidth="1"/>
    <col min="11524" max="11524" width="12.83203125" style="9" customWidth="1"/>
    <col min="11525" max="11525" width="13.5" style="9" customWidth="1"/>
    <col min="11526" max="11526" width="11.1640625" style="9" customWidth="1"/>
    <col min="11527" max="11528" width="12.33203125" style="9" customWidth="1"/>
    <col min="11529" max="11776" width="9.33203125" style="9"/>
    <col min="11777" max="11777" width="39.6640625" style="9" customWidth="1"/>
    <col min="11778" max="11778" width="12.5" style="9" customWidth="1"/>
    <col min="11779" max="11779" width="12.33203125" style="9" customWidth="1"/>
    <col min="11780" max="11780" width="12.83203125" style="9" customWidth="1"/>
    <col min="11781" max="11781" width="13.5" style="9" customWidth="1"/>
    <col min="11782" max="11782" width="11.1640625" style="9" customWidth="1"/>
    <col min="11783" max="11784" width="12.33203125" style="9" customWidth="1"/>
    <col min="11785" max="12032" width="9.33203125" style="9"/>
    <col min="12033" max="12033" width="39.6640625" style="9" customWidth="1"/>
    <col min="12034" max="12034" width="12.5" style="9" customWidth="1"/>
    <col min="12035" max="12035" width="12.33203125" style="9" customWidth="1"/>
    <col min="12036" max="12036" width="12.83203125" style="9" customWidth="1"/>
    <col min="12037" max="12037" width="13.5" style="9" customWidth="1"/>
    <col min="12038" max="12038" width="11.1640625" style="9" customWidth="1"/>
    <col min="12039" max="12040" width="12.33203125" style="9" customWidth="1"/>
    <col min="12041" max="12288" width="9.33203125" style="9"/>
    <col min="12289" max="12289" width="39.6640625" style="9" customWidth="1"/>
    <col min="12290" max="12290" width="12.5" style="9" customWidth="1"/>
    <col min="12291" max="12291" width="12.33203125" style="9" customWidth="1"/>
    <col min="12292" max="12292" width="12.83203125" style="9" customWidth="1"/>
    <col min="12293" max="12293" width="13.5" style="9" customWidth="1"/>
    <col min="12294" max="12294" width="11.1640625" style="9" customWidth="1"/>
    <col min="12295" max="12296" width="12.33203125" style="9" customWidth="1"/>
    <col min="12297" max="12544" width="9.33203125" style="9"/>
    <col min="12545" max="12545" width="39.6640625" style="9" customWidth="1"/>
    <col min="12546" max="12546" width="12.5" style="9" customWidth="1"/>
    <col min="12547" max="12547" width="12.33203125" style="9" customWidth="1"/>
    <col min="12548" max="12548" width="12.83203125" style="9" customWidth="1"/>
    <col min="12549" max="12549" width="13.5" style="9" customWidth="1"/>
    <col min="12550" max="12550" width="11.1640625" style="9" customWidth="1"/>
    <col min="12551" max="12552" width="12.33203125" style="9" customWidth="1"/>
    <col min="12553" max="12800" width="9.33203125" style="9"/>
    <col min="12801" max="12801" width="39.6640625" style="9" customWidth="1"/>
    <col min="12802" max="12802" width="12.5" style="9" customWidth="1"/>
    <col min="12803" max="12803" width="12.33203125" style="9" customWidth="1"/>
    <col min="12804" max="12804" width="12.83203125" style="9" customWidth="1"/>
    <col min="12805" max="12805" width="13.5" style="9" customWidth="1"/>
    <col min="12806" max="12806" width="11.1640625" style="9" customWidth="1"/>
    <col min="12807" max="12808" width="12.33203125" style="9" customWidth="1"/>
    <col min="12809" max="13056" width="9.33203125" style="9"/>
    <col min="13057" max="13057" width="39.6640625" style="9" customWidth="1"/>
    <col min="13058" max="13058" width="12.5" style="9" customWidth="1"/>
    <col min="13059" max="13059" width="12.33203125" style="9" customWidth="1"/>
    <col min="13060" max="13060" width="12.83203125" style="9" customWidth="1"/>
    <col min="13061" max="13061" width="13.5" style="9" customWidth="1"/>
    <col min="13062" max="13062" width="11.1640625" style="9" customWidth="1"/>
    <col min="13063" max="13064" width="12.33203125" style="9" customWidth="1"/>
    <col min="13065" max="13312" width="9.33203125" style="9"/>
    <col min="13313" max="13313" width="39.6640625" style="9" customWidth="1"/>
    <col min="13314" max="13314" width="12.5" style="9" customWidth="1"/>
    <col min="13315" max="13315" width="12.33203125" style="9" customWidth="1"/>
    <col min="13316" max="13316" width="12.83203125" style="9" customWidth="1"/>
    <col min="13317" max="13317" width="13.5" style="9" customWidth="1"/>
    <col min="13318" max="13318" width="11.1640625" style="9" customWidth="1"/>
    <col min="13319" max="13320" width="12.33203125" style="9" customWidth="1"/>
    <col min="13321" max="13568" width="9.33203125" style="9"/>
    <col min="13569" max="13569" width="39.6640625" style="9" customWidth="1"/>
    <col min="13570" max="13570" width="12.5" style="9" customWidth="1"/>
    <col min="13571" max="13571" width="12.33203125" style="9" customWidth="1"/>
    <col min="13572" max="13572" width="12.83203125" style="9" customWidth="1"/>
    <col min="13573" max="13573" width="13.5" style="9" customWidth="1"/>
    <col min="13574" max="13574" width="11.1640625" style="9" customWidth="1"/>
    <col min="13575" max="13576" width="12.33203125" style="9" customWidth="1"/>
    <col min="13577" max="13824" width="9.33203125" style="9"/>
    <col min="13825" max="13825" width="39.6640625" style="9" customWidth="1"/>
    <col min="13826" max="13826" width="12.5" style="9" customWidth="1"/>
    <col min="13827" max="13827" width="12.33203125" style="9" customWidth="1"/>
    <col min="13828" max="13828" width="12.83203125" style="9" customWidth="1"/>
    <col min="13829" max="13829" width="13.5" style="9" customWidth="1"/>
    <col min="13830" max="13830" width="11.1640625" style="9" customWidth="1"/>
    <col min="13831" max="13832" width="12.33203125" style="9" customWidth="1"/>
    <col min="13833" max="14080" width="9.33203125" style="9"/>
    <col min="14081" max="14081" width="39.6640625" style="9" customWidth="1"/>
    <col min="14082" max="14082" width="12.5" style="9" customWidth="1"/>
    <col min="14083" max="14083" width="12.33203125" style="9" customWidth="1"/>
    <col min="14084" max="14084" width="12.83203125" style="9" customWidth="1"/>
    <col min="14085" max="14085" width="13.5" style="9" customWidth="1"/>
    <col min="14086" max="14086" width="11.1640625" style="9" customWidth="1"/>
    <col min="14087" max="14088" width="12.33203125" style="9" customWidth="1"/>
    <col min="14089" max="14336" width="9.33203125" style="9"/>
    <col min="14337" max="14337" width="39.6640625" style="9" customWidth="1"/>
    <col min="14338" max="14338" width="12.5" style="9" customWidth="1"/>
    <col min="14339" max="14339" width="12.33203125" style="9" customWidth="1"/>
    <col min="14340" max="14340" width="12.83203125" style="9" customWidth="1"/>
    <col min="14341" max="14341" width="13.5" style="9" customWidth="1"/>
    <col min="14342" max="14342" width="11.1640625" style="9" customWidth="1"/>
    <col min="14343" max="14344" width="12.33203125" style="9" customWidth="1"/>
    <col min="14345" max="14592" width="9.33203125" style="9"/>
    <col min="14593" max="14593" width="39.6640625" style="9" customWidth="1"/>
    <col min="14594" max="14594" width="12.5" style="9" customWidth="1"/>
    <col min="14595" max="14595" width="12.33203125" style="9" customWidth="1"/>
    <col min="14596" max="14596" width="12.83203125" style="9" customWidth="1"/>
    <col min="14597" max="14597" width="13.5" style="9" customWidth="1"/>
    <col min="14598" max="14598" width="11.1640625" style="9" customWidth="1"/>
    <col min="14599" max="14600" width="12.33203125" style="9" customWidth="1"/>
    <col min="14601" max="14848" width="9.33203125" style="9"/>
    <col min="14849" max="14849" width="39.6640625" style="9" customWidth="1"/>
    <col min="14850" max="14850" width="12.5" style="9" customWidth="1"/>
    <col min="14851" max="14851" width="12.33203125" style="9" customWidth="1"/>
    <col min="14852" max="14852" width="12.83203125" style="9" customWidth="1"/>
    <col min="14853" max="14853" width="13.5" style="9" customWidth="1"/>
    <col min="14854" max="14854" width="11.1640625" style="9" customWidth="1"/>
    <col min="14855" max="14856" width="12.33203125" style="9" customWidth="1"/>
    <col min="14857" max="15104" width="9.33203125" style="9"/>
    <col min="15105" max="15105" width="39.6640625" style="9" customWidth="1"/>
    <col min="15106" max="15106" width="12.5" style="9" customWidth="1"/>
    <col min="15107" max="15107" width="12.33203125" style="9" customWidth="1"/>
    <col min="15108" max="15108" width="12.83203125" style="9" customWidth="1"/>
    <col min="15109" max="15109" width="13.5" style="9" customWidth="1"/>
    <col min="15110" max="15110" width="11.1640625" style="9" customWidth="1"/>
    <col min="15111" max="15112" width="12.33203125" style="9" customWidth="1"/>
    <col min="15113" max="15360" width="9.33203125" style="9"/>
    <col min="15361" max="15361" width="39.6640625" style="9" customWidth="1"/>
    <col min="15362" max="15362" width="12.5" style="9" customWidth="1"/>
    <col min="15363" max="15363" width="12.33203125" style="9" customWidth="1"/>
    <col min="15364" max="15364" width="12.83203125" style="9" customWidth="1"/>
    <col min="15365" max="15365" width="13.5" style="9" customWidth="1"/>
    <col min="15366" max="15366" width="11.1640625" style="9" customWidth="1"/>
    <col min="15367" max="15368" width="12.33203125" style="9" customWidth="1"/>
    <col min="15369" max="15616" width="9.33203125" style="9"/>
    <col min="15617" max="15617" width="39.6640625" style="9" customWidth="1"/>
    <col min="15618" max="15618" width="12.5" style="9" customWidth="1"/>
    <col min="15619" max="15619" width="12.33203125" style="9" customWidth="1"/>
    <col min="15620" max="15620" width="12.83203125" style="9" customWidth="1"/>
    <col min="15621" max="15621" width="13.5" style="9" customWidth="1"/>
    <col min="15622" max="15622" width="11.1640625" style="9" customWidth="1"/>
    <col min="15623" max="15624" width="12.33203125" style="9" customWidth="1"/>
    <col min="15625" max="15872" width="9.33203125" style="9"/>
    <col min="15873" max="15873" width="39.6640625" style="9" customWidth="1"/>
    <col min="15874" max="15874" width="12.5" style="9" customWidth="1"/>
    <col min="15875" max="15875" width="12.33203125" style="9" customWidth="1"/>
    <col min="15876" max="15876" width="12.83203125" style="9" customWidth="1"/>
    <col min="15877" max="15877" width="13.5" style="9" customWidth="1"/>
    <col min="15878" max="15878" width="11.1640625" style="9" customWidth="1"/>
    <col min="15879" max="15880" width="12.33203125" style="9" customWidth="1"/>
    <col min="15881" max="16128" width="9.33203125" style="9"/>
    <col min="16129" max="16129" width="39.6640625" style="9" customWidth="1"/>
    <col min="16130" max="16130" width="12.5" style="9" customWidth="1"/>
    <col min="16131" max="16131" width="12.33203125" style="9" customWidth="1"/>
    <col min="16132" max="16132" width="12.83203125" style="9" customWidth="1"/>
    <col min="16133" max="16133" width="13.5" style="9" customWidth="1"/>
    <col min="16134" max="16134" width="11.1640625" style="9" customWidth="1"/>
    <col min="16135" max="16136" width="12.33203125" style="9" customWidth="1"/>
    <col min="16137" max="16384" width="9.33203125" style="9"/>
  </cols>
  <sheetData>
    <row r="1" spans="1:11" ht="15.4" customHeight="1">
      <c r="H1" s="9" t="s">
        <v>86</v>
      </c>
    </row>
    <row r="2" spans="1:11" ht="50.25" customHeight="1">
      <c r="A2" s="168" t="s">
        <v>143</v>
      </c>
      <c r="B2" s="168"/>
      <c r="C2" s="168"/>
      <c r="D2" s="168"/>
      <c r="E2" s="168"/>
      <c r="F2" s="168"/>
      <c r="G2" s="168"/>
      <c r="H2" s="168"/>
    </row>
    <row r="3" spans="1:11" s="13" customFormat="1" ht="10.5" customHeight="1">
      <c r="A3" s="169" t="s">
        <v>24</v>
      </c>
      <c r="B3" s="171" t="s">
        <v>139</v>
      </c>
      <c r="C3" s="171"/>
      <c r="D3" s="171"/>
      <c r="E3" s="171" t="s">
        <v>141</v>
      </c>
      <c r="F3" s="171"/>
      <c r="G3" s="171"/>
      <c r="H3" s="172" t="s">
        <v>25</v>
      </c>
    </row>
    <row r="4" spans="1:11" s="16" customFormat="1" ht="27.4" customHeight="1">
      <c r="A4" s="170"/>
      <c r="B4" s="14" t="s">
        <v>26</v>
      </c>
      <c r="C4" s="15" t="s">
        <v>144</v>
      </c>
      <c r="D4" s="19" t="s">
        <v>27</v>
      </c>
      <c r="E4" s="14" t="s">
        <v>26</v>
      </c>
      <c r="F4" s="15" t="s">
        <v>145</v>
      </c>
      <c r="G4" s="19" t="s">
        <v>27</v>
      </c>
      <c r="H4" s="173"/>
    </row>
    <row r="5" spans="1:11" s="13" customFormat="1" ht="33.75" customHeight="1">
      <c r="A5" s="170"/>
      <c r="B5" s="17" t="s">
        <v>1</v>
      </c>
      <c r="C5" s="18" t="s">
        <v>1</v>
      </c>
      <c r="D5" s="18" t="s">
        <v>2</v>
      </c>
      <c r="E5" s="17" t="s">
        <v>1</v>
      </c>
      <c r="F5" s="18" t="s">
        <v>1</v>
      </c>
      <c r="G5" s="18" t="s">
        <v>2</v>
      </c>
      <c r="H5" s="173"/>
    </row>
    <row r="6" spans="1:11" ht="13.5" customHeight="1">
      <c r="A6" s="6" t="s">
        <v>28</v>
      </c>
      <c r="B6" s="80">
        <f>B7+B24</f>
        <v>345679</v>
      </c>
      <c r="C6" s="91">
        <f>C7+C24</f>
        <v>347162.3</v>
      </c>
      <c r="D6" s="20">
        <f t="shared" ref="D6:D20" si="0">C6/B6*100</f>
        <v>100.42909751532491</v>
      </c>
      <c r="E6" s="80">
        <f>E7+E24</f>
        <v>437289.02999999997</v>
      </c>
      <c r="F6" s="91">
        <f>F7+F24</f>
        <v>438945.89999999997</v>
      </c>
      <c r="G6" s="20">
        <f t="shared" ref="G6:G26" si="1">F6/E6*100</f>
        <v>100.37889585293279</v>
      </c>
      <c r="H6" s="21">
        <f t="shared" ref="H6:H36" si="2">F6/C6*100</f>
        <v>126.43823940560365</v>
      </c>
    </row>
    <row r="7" spans="1:11" ht="13.5">
      <c r="A7" s="6" t="s">
        <v>29</v>
      </c>
      <c r="B7" s="81">
        <f>SUM(B16+B8)</f>
        <v>98397.200000000012</v>
      </c>
      <c r="C7" s="82">
        <f>SUM(C16+C8)</f>
        <v>101231.4</v>
      </c>
      <c r="D7" s="20">
        <f t="shared" si="0"/>
        <v>102.8803665144943</v>
      </c>
      <c r="E7" s="81">
        <f>SUM(E16+E8)</f>
        <v>91390.499999999985</v>
      </c>
      <c r="F7" s="82">
        <f>SUM(F16+F8)</f>
        <v>95298.700000000012</v>
      </c>
      <c r="G7" s="20">
        <f t="shared" si="1"/>
        <v>104.27637445905211</v>
      </c>
      <c r="H7" s="21">
        <f t="shared" si="2"/>
        <v>94.139466608186808</v>
      </c>
    </row>
    <row r="8" spans="1:11" ht="13.5">
      <c r="A8" s="7" t="s">
        <v>30</v>
      </c>
      <c r="B8" s="83">
        <f>B9+B10+B11+B12+B13+B14+B15</f>
        <v>79087.200000000012</v>
      </c>
      <c r="C8" s="83">
        <f>C9+C10+C11+C12+C13+C14+C15</f>
        <v>81606.8</v>
      </c>
      <c r="D8" s="22">
        <f t="shared" si="0"/>
        <v>103.18585055483061</v>
      </c>
      <c r="E8" s="83">
        <f>E9+E10+E11+E12+E13+E14+E15</f>
        <v>73255.299999999988</v>
      </c>
      <c r="F8" s="83">
        <f>F9+F10+F11+F12+F13+F14+F15</f>
        <v>76103.3</v>
      </c>
      <c r="G8" s="22">
        <f t="shared" si="1"/>
        <v>103.88777330786989</v>
      </c>
      <c r="H8" s="23">
        <f t="shared" si="2"/>
        <v>93.256076699490734</v>
      </c>
    </row>
    <row r="9" spans="1:11">
      <c r="A9" s="8" t="s">
        <v>31</v>
      </c>
      <c r="B9" s="97">
        <v>33597.300000000003</v>
      </c>
      <c r="C9" s="96">
        <v>34839.800000000003</v>
      </c>
      <c r="D9" s="24">
        <f t="shared" si="0"/>
        <v>103.69821384456488</v>
      </c>
      <c r="E9" s="97">
        <v>38098.6</v>
      </c>
      <c r="F9" s="96">
        <v>40914.800000000003</v>
      </c>
      <c r="G9" s="24">
        <f t="shared" si="1"/>
        <v>107.39187266723714</v>
      </c>
      <c r="H9" s="25">
        <f t="shared" si="2"/>
        <v>117.4369542879121</v>
      </c>
    </row>
    <row r="10" spans="1:11">
      <c r="A10" s="8" t="s">
        <v>32</v>
      </c>
      <c r="B10" s="97">
        <v>27597.9</v>
      </c>
      <c r="C10" s="96">
        <v>28146.3</v>
      </c>
      <c r="D10" s="24">
        <f t="shared" si="0"/>
        <v>101.98710771471741</v>
      </c>
      <c r="E10" s="97">
        <v>18171</v>
      </c>
      <c r="F10" s="96">
        <v>17549</v>
      </c>
      <c r="G10" s="24">
        <f t="shared" si="1"/>
        <v>96.576963293159437</v>
      </c>
      <c r="H10" s="25">
        <f t="shared" si="2"/>
        <v>62.349225297818897</v>
      </c>
    </row>
    <row r="11" spans="1:11" ht="25.5">
      <c r="A11" s="29" t="s">
        <v>137</v>
      </c>
      <c r="B11" s="97">
        <v>9602</v>
      </c>
      <c r="C11" s="96">
        <v>10266.4</v>
      </c>
      <c r="D11" s="24">
        <f t="shared" si="0"/>
        <v>106.91939179337638</v>
      </c>
      <c r="E11" s="97">
        <v>9851.2999999999993</v>
      </c>
      <c r="F11" s="96">
        <v>10811.8</v>
      </c>
      <c r="G11" s="24">
        <f t="shared" si="1"/>
        <v>109.74998223584704</v>
      </c>
      <c r="H11" s="25">
        <f t="shared" si="2"/>
        <v>105.31247564871815</v>
      </c>
    </row>
    <row r="12" spans="1:11">
      <c r="A12" s="8" t="s">
        <v>33</v>
      </c>
      <c r="B12" s="97">
        <v>3751.1</v>
      </c>
      <c r="C12" s="96">
        <v>3789.8</v>
      </c>
      <c r="D12" s="24">
        <f t="shared" si="0"/>
        <v>101.03169736877184</v>
      </c>
      <c r="E12" s="97">
        <v>3349.9</v>
      </c>
      <c r="F12" s="96">
        <v>3443.3</v>
      </c>
      <c r="G12" s="24">
        <f t="shared" si="1"/>
        <v>102.78814292963969</v>
      </c>
      <c r="H12" s="25">
        <f t="shared" si="2"/>
        <v>90.85703731067602</v>
      </c>
      <c r="K12" s="9" t="s">
        <v>135</v>
      </c>
    </row>
    <row r="13" spans="1:11">
      <c r="A13" s="8" t="s">
        <v>34</v>
      </c>
      <c r="B13" s="97">
        <v>3917</v>
      </c>
      <c r="C13" s="96">
        <v>3940.5</v>
      </c>
      <c r="D13" s="24">
        <f t="shared" si="0"/>
        <v>100.59994894051569</v>
      </c>
      <c r="E13" s="97">
        <v>3263.6</v>
      </c>
      <c r="F13" s="96">
        <v>3271.4</v>
      </c>
      <c r="G13" s="24">
        <f t="shared" si="1"/>
        <v>100.23899987743596</v>
      </c>
      <c r="H13" s="25">
        <f t="shared" si="2"/>
        <v>83.019921329780487</v>
      </c>
    </row>
    <row r="14" spans="1:11">
      <c r="A14" s="8" t="s">
        <v>35</v>
      </c>
      <c r="B14" s="97">
        <v>621.9</v>
      </c>
      <c r="C14" s="96">
        <v>624</v>
      </c>
      <c r="D14" s="24">
        <f t="shared" si="0"/>
        <v>100.33767486734202</v>
      </c>
      <c r="E14" s="97">
        <v>520.9</v>
      </c>
      <c r="F14" s="96">
        <v>498.8</v>
      </c>
      <c r="G14" s="24">
        <f t="shared" si="1"/>
        <v>95.757343060088317</v>
      </c>
      <c r="H14" s="25">
        <f t="shared" si="2"/>
        <v>79.935897435897445</v>
      </c>
    </row>
    <row r="15" spans="1:11" ht="38.25">
      <c r="A15" s="8" t="s">
        <v>36</v>
      </c>
      <c r="B15" s="97"/>
      <c r="C15" s="96"/>
      <c r="D15" s="24" t="e">
        <f t="shared" si="0"/>
        <v>#DIV/0!</v>
      </c>
      <c r="E15" s="97"/>
      <c r="F15" s="96">
        <v>-385.8</v>
      </c>
      <c r="G15" s="24" t="e">
        <f t="shared" si="1"/>
        <v>#DIV/0!</v>
      </c>
      <c r="H15" s="25" t="e">
        <f t="shared" si="2"/>
        <v>#DIV/0!</v>
      </c>
    </row>
    <row r="16" spans="1:11" ht="13.5">
      <c r="A16" s="7" t="s">
        <v>37</v>
      </c>
      <c r="B16" s="83">
        <f>B17+B18+B19+B20+B21+B22+B23</f>
        <v>19310</v>
      </c>
      <c r="C16" s="83">
        <f>C17+C18+C19+C20+C21+C22+C23</f>
        <v>19624.599999999999</v>
      </c>
      <c r="D16" s="22">
        <f t="shared" si="0"/>
        <v>101.62920766442257</v>
      </c>
      <c r="E16" s="83">
        <f>E17+E18+E19+E20+E21+E22+E23</f>
        <v>18135.2</v>
      </c>
      <c r="F16" s="83">
        <f>F17+F18+F19+F20+F21+F22+F23</f>
        <v>19195.400000000001</v>
      </c>
      <c r="G16" s="22">
        <f t="shared" si="1"/>
        <v>105.84608937315276</v>
      </c>
      <c r="H16" s="23">
        <f t="shared" si="2"/>
        <v>97.812949053738691</v>
      </c>
    </row>
    <row r="17" spans="1:8" ht="38.25">
      <c r="A17" s="8" t="s">
        <v>38</v>
      </c>
      <c r="B17" s="84">
        <v>5008.8</v>
      </c>
      <c r="C17" s="85">
        <v>5176.8</v>
      </c>
      <c r="D17" s="24">
        <f t="shared" si="0"/>
        <v>103.35409678965021</v>
      </c>
      <c r="E17" s="84">
        <v>4921.2</v>
      </c>
      <c r="F17" s="85">
        <v>5595.1</v>
      </c>
      <c r="G17" s="24">
        <f t="shared" si="1"/>
        <v>113.69381451678453</v>
      </c>
      <c r="H17" s="25">
        <f t="shared" si="2"/>
        <v>108.08028125482925</v>
      </c>
    </row>
    <row r="18" spans="1:8" ht="25.5">
      <c r="A18" s="8" t="s">
        <v>39</v>
      </c>
      <c r="B18" s="84">
        <v>228.1</v>
      </c>
      <c r="C18" s="85">
        <v>228.1</v>
      </c>
      <c r="D18" s="24">
        <f t="shared" si="0"/>
        <v>100</v>
      </c>
      <c r="E18" s="84">
        <v>441.5</v>
      </c>
      <c r="F18" s="85">
        <v>441.5</v>
      </c>
      <c r="G18" s="24">
        <f t="shared" si="1"/>
        <v>100</v>
      </c>
      <c r="H18" s="25">
        <f t="shared" si="2"/>
        <v>193.55545813239809</v>
      </c>
    </row>
    <row r="19" spans="1:8" ht="25.5">
      <c r="A19" s="8" t="s">
        <v>40</v>
      </c>
      <c r="B19" s="84">
        <v>11594.6</v>
      </c>
      <c r="C19" s="85">
        <v>11731.6</v>
      </c>
      <c r="D19" s="24">
        <f t="shared" si="0"/>
        <v>101.18158453072982</v>
      </c>
      <c r="E19" s="84">
        <v>11576.3</v>
      </c>
      <c r="F19" s="85">
        <v>11829.6</v>
      </c>
      <c r="G19" s="24">
        <f t="shared" si="1"/>
        <v>102.18809118630305</v>
      </c>
      <c r="H19" s="25">
        <f t="shared" si="2"/>
        <v>100.83535067680454</v>
      </c>
    </row>
    <row r="20" spans="1:8" ht="25.5">
      <c r="A20" s="8" t="s">
        <v>41</v>
      </c>
      <c r="B20" s="84">
        <v>1550.2</v>
      </c>
      <c r="C20" s="85">
        <v>1550.3</v>
      </c>
      <c r="D20" s="24">
        <f t="shared" si="0"/>
        <v>100.00645078054444</v>
      </c>
      <c r="E20" s="84">
        <v>509.2</v>
      </c>
      <c r="F20" s="85">
        <v>525.20000000000005</v>
      </c>
      <c r="G20" s="24">
        <f t="shared" si="1"/>
        <v>103.14218381775335</v>
      </c>
      <c r="H20" s="25">
        <f t="shared" si="2"/>
        <v>33.877314068244857</v>
      </c>
    </row>
    <row r="21" spans="1:8">
      <c r="A21" s="8" t="s">
        <v>42</v>
      </c>
      <c r="B21" s="86"/>
      <c r="C21" s="87"/>
      <c r="D21" s="24"/>
      <c r="E21" s="86"/>
      <c r="F21" s="87"/>
      <c r="G21" s="24"/>
      <c r="H21" s="25"/>
    </row>
    <row r="22" spans="1:8">
      <c r="A22" s="8" t="s">
        <v>43</v>
      </c>
      <c r="B22" s="84">
        <v>928.3</v>
      </c>
      <c r="C22" s="85">
        <v>937.8</v>
      </c>
      <c r="D22" s="24">
        <f>C22/B22*100</f>
        <v>101.0233760637725</v>
      </c>
      <c r="E22" s="84">
        <v>687</v>
      </c>
      <c r="F22" s="85">
        <v>804</v>
      </c>
      <c r="G22" s="24">
        <f t="shared" si="1"/>
        <v>117.03056768558953</v>
      </c>
      <c r="H22" s="25">
        <f t="shared" si="2"/>
        <v>85.732565579014718</v>
      </c>
    </row>
    <row r="23" spans="1:8">
      <c r="A23" s="8" t="s">
        <v>44</v>
      </c>
      <c r="B23" s="84"/>
      <c r="C23" s="85"/>
      <c r="D23" s="24" t="e">
        <f>C23/B23*100</f>
        <v>#DIV/0!</v>
      </c>
      <c r="E23" s="84"/>
      <c r="F23" s="85"/>
      <c r="G23" s="24" t="e">
        <f t="shared" si="1"/>
        <v>#DIV/0!</v>
      </c>
      <c r="H23" s="25" t="e">
        <f t="shared" si="2"/>
        <v>#DIV/0!</v>
      </c>
    </row>
    <row r="24" spans="1:8" ht="27">
      <c r="A24" s="7" t="s">
        <v>45</v>
      </c>
      <c r="B24" s="88">
        <f>B25+B33+B34+B35</f>
        <v>247281.8</v>
      </c>
      <c r="C24" s="88">
        <f>C25+C33+C34+C35</f>
        <v>245930.9</v>
      </c>
      <c r="D24" s="22">
        <f>C24/B24*100</f>
        <v>99.453700191441513</v>
      </c>
      <c r="E24" s="88">
        <f>E25+E33+E34+E35</f>
        <v>345898.52999999997</v>
      </c>
      <c r="F24" s="88">
        <f>F25+F33+F34+F35</f>
        <v>343647.19999999995</v>
      </c>
      <c r="G24" s="22">
        <f t="shared" si="1"/>
        <v>99.349135713297187</v>
      </c>
      <c r="H24" s="23">
        <f t="shared" si="2"/>
        <v>139.733234010041</v>
      </c>
    </row>
    <row r="25" spans="1:8" s="11" customFormat="1" ht="23.45" customHeight="1">
      <c r="A25" s="12" t="s">
        <v>74</v>
      </c>
      <c r="B25" s="98">
        <v>246552</v>
      </c>
      <c r="C25" s="89">
        <v>245863.3</v>
      </c>
      <c r="D25" s="24">
        <f>C25/B25*100</f>
        <v>99.720667445407045</v>
      </c>
      <c r="E25" s="98">
        <v>345292.43</v>
      </c>
      <c r="F25" s="89">
        <v>343041.1</v>
      </c>
      <c r="G25" s="24">
        <f t="shared" si="1"/>
        <v>99.347993235762516</v>
      </c>
      <c r="H25" s="25">
        <f t="shared" si="2"/>
        <v>139.52513449546964</v>
      </c>
    </row>
    <row r="26" spans="1:8" s="11" customFormat="1">
      <c r="A26" s="12" t="s">
        <v>62</v>
      </c>
      <c r="B26" s="99">
        <f>B28+B29</f>
        <v>100388.3</v>
      </c>
      <c r="C26" s="89">
        <v>100388.3</v>
      </c>
      <c r="D26" s="24">
        <f>C26/B26*100</f>
        <v>100</v>
      </c>
      <c r="E26" s="99">
        <v>162890</v>
      </c>
      <c r="F26" s="89">
        <v>162890</v>
      </c>
      <c r="G26" s="24">
        <f t="shared" si="1"/>
        <v>100</v>
      </c>
      <c r="H26" s="25">
        <f t="shared" si="2"/>
        <v>162.25994463498236</v>
      </c>
    </row>
    <row r="27" spans="1:8" s="11" customFormat="1">
      <c r="A27" s="12" t="s">
        <v>61</v>
      </c>
      <c r="B27" s="100"/>
      <c r="C27" s="113"/>
      <c r="D27" s="24"/>
      <c r="E27" s="100"/>
      <c r="F27" s="113"/>
      <c r="G27" s="24"/>
      <c r="H27" s="25"/>
    </row>
    <row r="28" spans="1:8" ht="25.5">
      <c r="A28" s="8" t="s">
        <v>69</v>
      </c>
      <c r="B28" s="99">
        <v>46527</v>
      </c>
      <c r="C28" s="89">
        <v>46527</v>
      </c>
      <c r="D28" s="24">
        <f t="shared" ref="D28:D36" si="3">C28/B28*100</f>
        <v>100</v>
      </c>
      <c r="E28" s="99">
        <v>69114</v>
      </c>
      <c r="F28" s="89">
        <v>69114</v>
      </c>
      <c r="G28" s="24">
        <f t="shared" ref="G28:G36" si="4">F28/E28*100</f>
        <v>100</v>
      </c>
      <c r="H28" s="25">
        <f t="shared" si="2"/>
        <v>148.54600554516733</v>
      </c>
    </row>
    <row r="29" spans="1:8" ht="38.25">
      <c r="A29" s="8" t="s">
        <v>70</v>
      </c>
      <c r="B29" s="77">
        <v>53861.3</v>
      </c>
      <c r="C29" s="89">
        <v>53861.3</v>
      </c>
      <c r="D29" s="24">
        <f t="shared" si="3"/>
        <v>100</v>
      </c>
      <c r="E29" s="77">
        <v>93776</v>
      </c>
      <c r="F29" s="89">
        <v>93776</v>
      </c>
      <c r="G29" s="24">
        <f t="shared" si="4"/>
        <v>100</v>
      </c>
      <c r="H29" s="25">
        <f t="shared" si="2"/>
        <v>174.10645491289662</v>
      </c>
    </row>
    <row r="30" spans="1:8" ht="13.5" customHeight="1">
      <c r="A30" s="8" t="s">
        <v>63</v>
      </c>
      <c r="B30" s="77">
        <v>91940.6</v>
      </c>
      <c r="C30" s="89">
        <v>91666.9</v>
      </c>
      <c r="D30" s="24">
        <f t="shared" si="3"/>
        <v>99.702307794380275</v>
      </c>
      <c r="E30" s="77">
        <v>107525.3</v>
      </c>
      <c r="F30" s="89">
        <v>107136.5</v>
      </c>
      <c r="G30" s="24">
        <f t="shared" si="4"/>
        <v>99.638410681021114</v>
      </c>
      <c r="H30" s="25">
        <f t="shared" si="2"/>
        <v>116.87588431593083</v>
      </c>
    </row>
    <row r="31" spans="1:8" ht="12" customHeight="1">
      <c r="A31" s="8" t="s">
        <v>64</v>
      </c>
      <c r="B31" s="77">
        <v>48080.7</v>
      </c>
      <c r="C31" s="89">
        <v>47885.1</v>
      </c>
      <c r="D31" s="24">
        <f t="shared" si="3"/>
        <v>99.593183959468149</v>
      </c>
      <c r="E31" s="77">
        <v>69133</v>
      </c>
      <c r="F31" s="89">
        <v>67557.3</v>
      </c>
      <c r="G31" s="24">
        <f t="shared" si="4"/>
        <v>97.720770109788376</v>
      </c>
      <c r="H31" s="25">
        <f t="shared" si="2"/>
        <v>141.08209025354444</v>
      </c>
    </row>
    <row r="32" spans="1:8" ht="12" customHeight="1">
      <c r="A32" s="8" t="s">
        <v>67</v>
      </c>
      <c r="B32" s="25">
        <v>6142.4</v>
      </c>
      <c r="C32" s="89">
        <v>5923</v>
      </c>
      <c r="D32" s="24">
        <f t="shared" si="3"/>
        <v>96.428106277676477</v>
      </c>
      <c r="E32" s="25">
        <v>5744.1</v>
      </c>
      <c r="F32" s="89">
        <v>5457.2</v>
      </c>
      <c r="G32" s="24">
        <f t="shared" si="4"/>
        <v>95.005309796138633</v>
      </c>
      <c r="H32" s="25">
        <f t="shared" si="2"/>
        <v>92.135742022623674</v>
      </c>
    </row>
    <row r="33" spans="1:11" ht="63.75">
      <c r="A33" s="8" t="s">
        <v>65</v>
      </c>
      <c r="B33" s="25"/>
      <c r="C33" s="113"/>
      <c r="D33" s="24" t="e">
        <f t="shared" si="3"/>
        <v>#DIV/0!</v>
      </c>
      <c r="E33" s="25"/>
      <c r="F33" s="113"/>
      <c r="G33" s="24" t="e">
        <f t="shared" si="4"/>
        <v>#DIV/0!</v>
      </c>
      <c r="H33" s="25" t="e">
        <f t="shared" si="2"/>
        <v>#DIV/0!</v>
      </c>
    </row>
    <row r="34" spans="1:11" ht="51">
      <c r="A34" s="8" t="s">
        <v>66</v>
      </c>
      <c r="B34" s="77">
        <v>-59.6</v>
      </c>
      <c r="C34" s="89">
        <v>-59.6</v>
      </c>
      <c r="D34" s="24">
        <f t="shared" si="3"/>
        <v>100</v>
      </c>
      <c r="E34" s="77"/>
      <c r="F34" s="89"/>
      <c r="G34" s="24" t="e">
        <f t="shared" si="4"/>
        <v>#DIV/0!</v>
      </c>
      <c r="H34" s="25">
        <f t="shared" si="2"/>
        <v>0</v>
      </c>
    </row>
    <row r="35" spans="1:11" ht="13.5" customHeight="1">
      <c r="A35" s="8" t="s">
        <v>68</v>
      </c>
      <c r="B35" s="77">
        <v>789.4</v>
      </c>
      <c r="C35" s="89">
        <v>127.2</v>
      </c>
      <c r="D35" s="24">
        <f t="shared" si="3"/>
        <v>16.113503927033189</v>
      </c>
      <c r="E35" s="77">
        <v>606.1</v>
      </c>
      <c r="F35" s="89">
        <v>606.1</v>
      </c>
      <c r="G35" s="24">
        <f t="shared" si="4"/>
        <v>100</v>
      </c>
      <c r="H35" s="25">
        <f t="shared" si="2"/>
        <v>476.49371069182394</v>
      </c>
    </row>
    <row r="36" spans="1:11" ht="18.75" customHeight="1">
      <c r="A36" s="10" t="s">
        <v>46</v>
      </c>
      <c r="B36" s="78">
        <v>359659</v>
      </c>
      <c r="C36" s="112">
        <v>338930.4</v>
      </c>
      <c r="D36" s="20">
        <f t="shared" si="3"/>
        <v>94.236596331525149</v>
      </c>
      <c r="E36" s="78">
        <v>462897.15</v>
      </c>
      <c r="F36" s="112">
        <v>434774.5</v>
      </c>
      <c r="G36" s="20">
        <f t="shared" si="4"/>
        <v>93.924643951685596</v>
      </c>
      <c r="H36" s="21">
        <f t="shared" si="2"/>
        <v>128.27840170135227</v>
      </c>
    </row>
    <row r="37" spans="1:11">
      <c r="A37" s="8" t="s">
        <v>61</v>
      </c>
      <c r="B37" s="77"/>
      <c r="C37" s="113"/>
      <c r="D37" s="20"/>
      <c r="E37" s="77"/>
      <c r="F37" s="113"/>
      <c r="G37" s="20"/>
      <c r="H37" s="21"/>
    </row>
    <row r="38" spans="1:11">
      <c r="A38" s="8" t="s">
        <v>47</v>
      </c>
      <c r="B38" s="77">
        <v>174250.2</v>
      </c>
      <c r="C38" s="89">
        <v>169465.60000000001</v>
      </c>
      <c r="D38" s="24">
        <f t="shared" ref="D38:D43" si="5">C38/B38*100</f>
        <v>97.254178187456887</v>
      </c>
      <c r="E38" s="77">
        <v>209630.5</v>
      </c>
      <c r="F38" s="89">
        <v>204075</v>
      </c>
      <c r="G38" s="24">
        <f t="shared" ref="G38:G45" si="6">F38/E38*100</f>
        <v>97.349860826549573</v>
      </c>
      <c r="H38" s="25">
        <f t="shared" ref="H38:H44" si="7">F38/C38*100</f>
        <v>120.42266985158049</v>
      </c>
    </row>
    <row r="39" spans="1:11">
      <c r="A39" s="8" t="s">
        <v>48</v>
      </c>
      <c r="B39" s="77">
        <v>27204.1</v>
      </c>
      <c r="C39" s="89">
        <v>26936.7</v>
      </c>
      <c r="D39" s="24">
        <f t="shared" si="5"/>
        <v>99.017059928466679</v>
      </c>
      <c r="E39" s="77">
        <v>35673.4</v>
      </c>
      <c r="F39" s="89">
        <v>34498.9</v>
      </c>
      <c r="G39" s="24">
        <f t="shared" si="6"/>
        <v>96.707630895849576</v>
      </c>
      <c r="H39" s="25">
        <f t="shared" si="7"/>
        <v>128.07396600177455</v>
      </c>
    </row>
    <row r="40" spans="1:11">
      <c r="A40" s="8" t="s">
        <v>71</v>
      </c>
      <c r="B40" s="77"/>
      <c r="C40" s="89"/>
      <c r="D40" s="24" t="e">
        <f t="shared" si="5"/>
        <v>#DIV/0!</v>
      </c>
      <c r="E40" s="77"/>
      <c r="F40" s="89"/>
      <c r="G40" s="24" t="e">
        <f t="shared" si="6"/>
        <v>#DIV/0!</v>
      </c>
      <c r="H40" s="25" t="e">
        <f t="shared" si="7"/>
        <v>#DIV/0!</v>
      </c>
    </row>
    <row r="41" spans="1:11">
      <c r="A41" s="8" t="s">
        <v>72</v>
      </c>
      <c r="B41" s="77">
        <v>5844.1</v>
      </c>
      <c r="C41" s="89">
        <v>5778.1</v>
      </c>
      <c r="D41" s="24">
        <f t="shared" si="5"/>
        <v>98.870655875156146</v>
      </c>
      <c r="E41" s="77">
        <v>6720.6</v>
      </c>
      <c r="F41" s="89">
        <v>6615.4</v>
      </c>
      <c r="G41" s="24">
        <f t="shared" si="6"/>
        <v>98.434663571704888</v>
      </c>
      <c r="H41" s="25">
        <f t="shared" si="7"/>
        <v>114.49092262162301</v>
      </c>
    </row>
    <row r="42" spans="1:11">
      <c r="A42" s="8" t="s">
        <v>49</v>
      </c>
      <c r="B42" s="77">
        <v>4241.8999999999996</v>
      </c>
      <c r="C42" s="89">
        <v>4241.8999999999996</v>
      </c>
      <c r="D42" s="24">
        <f t="shared" si="5"/>
        <v>100</v>
      </c>
      <c r="E42" s="77">
        <v>2634.1</v>
      </c>
      <c r="F42" s="89">
        <v>2620.6</v>
      </c>
      <c r="G42" s="24">
        <f t="shared" si="6"/>
        <v>99.48749098363767</v>
      </c>
      <c r="H42" s="25">
        <f t="shared" si="7"/>
        <v>61.778919823663927</v>
      </c>
      <c r="K42" s="9" t="s">
        <v>136</v>
      </c>
    </row>
    <row r="43" spans="1:11">
      <c r="A43" s="8" t="s">
        <v>50</v>
      </c>
      <c r="B43" s="77">
        <v>52591.199999999997</v>
      </c>
      <c r="C43" s="89">
        <v>50678.1</v>
      </c>
      <c r="D43" s="24">
        <f t="shared" si="5"/>
        <v>96.362319171268197</v>
      </c>
      <c r="E43" s="77">
        <v>57469.9</v>
      </c>
      <c r="F43" s="89">
        <v>50955.5</v>
      </c>
      <c r="G43" s="24">
        <f t="shared" si="6"/>
        <v>88.664674899382106</v>
      </c>
      <c r="H43" s="25">
        <f t="shared" si="7"/>
        <v>100.54737648017587</v>
      </c>
    </row>
    <row r="44" spans="1:11">
      <c r="A44" s="3" t="s">
        <v>51</v>
      </c>
      <c r="B44" s="101"/>
      <c r="C44" s="112">
        <v>1281.7</v>
      </c>
      <c r="D44" s="20"/>
      <c r="E44" s="101"/>
      <c r="F44" s="112">
        <v>4742.3</v>
      </c>
      <c r="G44" s="20"/>
      <c r="H44" s="21">
        <f t="shared" si="7"/>
        <v>370.00078021377857</v>
      </c>
    </row>
    <row r="45" spans="1:11">
      <c r="A45" s="3" t="s">
        <v>138</v>
      </c>
      <c r="B45" s="102">
        <v>17075</v>
      </c>
      <c r="C45" s="123">
        <v>17275</v>
      </c>
      <c r="D45" s="20">
        <f>C45/B45*100</f>
        <v>101.17130307467058</v>
      </c>
      <c r="E45" s="102">
        <v>14500</v>
      </c>
      <c r="F45" s="123">
        <v>14500</v>
      </c>
      <c r="G45" s="20">
        <f t="shared" si="6"/>
        <v>100</v>
      </c>
      <c r="H45" s="21">
        <f>F45/C45*100</f>
        <v>83.936324167872641</v>
      </c>
    </row>
    <row r="46" spans="1:11">
      <c r="A46" s="8" t="s">
        <v>73</v>
      </c>
      <c r="B46" s="25"/>
      <c r="C46" s="113"/>
      <c r="D46" s="20"/>
      <c r="E46" s="25"/>
      <c r="F46" s="113"/>
      <c r="G46" s="20"/>
      <c r="H46" s="21"/>
    </row>
    <row r="47" spans="1:11">
      <c r="A47" s="8" t="s">
        <v>52</v>
      </c>
      <c r="B47" s="103"/>
      <c r="C47" s="113"/>
      <c r="D47" s="24" t="e">
        <f>C47/B47*100</f>
        <v>#DIV/0!</v>
      </c>
      <c r="E47" s="103"/>
      <c r="F47" s="113"/>
      <c r="G47" s="24" t="e">
        <f>F47/E47*100</f>
        <v>#DIV/0!</v>
      </c>
      <c r="H47" s="25" t="e">
        <f>F47/C47*100</f>
        <v>#DIV/0!</v>
      </c>
    </row>
    <row r="48" spans="1:11">
      <c r="A48" s="8" t="s">
        <v>53</v>
      </c>
      <c r="B48" s="25"/>
      <c r="C48" s="113"/>
      <c r="D48" s="24" t="e">
        <f>C48/B48*100</f>
        <v>#DIV/0!</v>
      </c>
      <c r="E48" s="25"/>
      <c r="F48" s="113"/>
      <c r="G48" s="24" t="e">
        <f>F48/E48*100</f>
        <v>#DIV/0!</v>
      </c>
      <c r="H48" s="25" t="e">
        <f>F48/C48*100</f>
        <v>#DIV/0!</v>
      </c>
    </row>
    <row r="49" spans="1:8" ht="14.25" customHeight="1">
      <c r="A49" s="3" t="s">
        <v>54</v>
      </c>
      <c r="B49" s="21">
        <f>B6-B36</f>
        <v>-13980</v>
      </c>
      <c r="C49" s="123">
        <f>C6-C36</f>
        <v>8231.8999999999651</v>
      </c>
      <c r="D49" s="30"/>
      <c r="E49" s="21">
        <f>E6-E36</f>
        <v>-25608.120000000054</v>
      </c>
      <c r="F49" s="123">
        <f>F6-F36</f>
        <v>4171.3999999999651</v>
      </c>
      <c r="G49" s="30"/>
      <c r="H49" s="4"/>
    </row>
    <row r="50" spans="1:8">
      <c r="A50" s="3" t="s">
        <v>55</v>
      </c>
      <c r="B50" s="21">
        <f>((B24-B30)/(B6-B30))*100</f>
        <v>61.221005571092114</v>
      </c>
      <c r="C50" s="123">
        <f>((C24-C30)/(C6-C30))*100</f>
        <v>60.378386460186761</v>
      </c>
      <c r="D50" s="30"/>
      <c r="E50" s="21">
        <f>((E24-E30)/(E6-E30))*100</f>
        <v>72.286066754521485</v>
      </c>
      <c r="F50" s="123">
        <f>((F24-F30)/(F6-F30))*100</f>
        <v>71.279083714927907</v>
      </c>
      <c r="G50" s="30"/>
      <c r="H50" s="5"/>
    </row>
    <row r="52" spans="1:8">
      <c r="B52"/>
      <c r="C52"/>
      <c r="D52"/>
      <c r="E52"/>
      <c r="F52"/>
      <c r="G52"/>
      <c r="H52"/>
    </row>
    <row r="53" spans="1:8">
      <c r="B53"/>
      <c r="C53"/>
      <c r="D53"/>
      <c r="E53"/>
      <c r="F53"/>
      <c r="G53"/>
      <c r="H53"/>
    </row>
    <row r="54" spans="1:8">
      <c r="B54"/>
      <c r="C54"/>
      <c r="D54"/>
      <c r="E54"/>
      <c r="F54"/>
      <c r="G54"/>
      <c r="H54"/>
    </row>
    <row r="55" spans="1:8">
      <c r="B55"/>
      <c r="C55"/>
      <c r="D55"/>
      <c r="E55"/>
      <c r="F55" s="79"/>
      <c r="G55"/>
      <c r="H55"/>
    </row>
    <row r="56" spans="1:8">
      <c r="B56"/>
      <c r="C56"/>
      <c r="D56"/>
      <c r="E56"/>
      <c r="F56"/>
      <c r="G56"/>
      <c r="H56"/>
    </row>
    <row r="57" spans="1:8">
      <c r="B57"/>
      <c r="C57"/>
      <c r="D57"/>
      <c r="E57"/>
      <c r="F57"/>
      <c r="G57"/>
      <c r="H57"/>
    </row>
    <row r="58" spans="1:8">
      <c r="B58"/>
      <c r="C58"/>
      <c r="D58"/>
      <c r="E58"/>
      <c r="F58"/>
      <c r="G58"/>
      <c r="H58"/>
    </row>
  </sheetData>
  <mergeCells count="5">
    <mergeCell ref="A2:H2"/>
    <mergeCell ref="A3:A5"/>
    <mergeCell ref="B3:D3"/>
    <mergeCell ref="E3:G3"/>
    <mergeCell ref="H3:H5"/>
  </mergeCells>
  <pageMargins left="0.47244094488188981" right="0.11811023622047245" top="0.59055118110236227" bottom="0.59055118110236227" header="0.31496062992125984" footer="0.31496062992125984"/>
  <pageSetup paperSize="9" scale="75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Форма 1</vt:lpstr>
      <vt:lpstr>Форма 2</vt:lpstr>
      <vt:lpstr>Форма 3</vt:lpstr>
      <vt:lpstr>'Форма 2'!Заголовки_для_печати</vt:lpstr>
      <vt:lpstr>'Форма 3'!Заголовки_для_печати</vt:lpstr>
      <vt:lpstr>'Форма 1'!Область_печати</vt:lpstr>
    </vt:vector>
  </TitlesOfParts>
  <Company>obladm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asfr</dc:creator>
  <cp:lastModifiedBy>Пользователь Windows</cp:lastModifiedBy>
  <cp:lastPrinted>2024-06-05T13:22:33Z</cp:lastPrinted>
  <dcterms:created xsi:type="dcterms:W3CDTF">1999-04-30T04:22:33Z</dcterms:created>
  <dcterms:modified xsi:type="dcterms:W3CDTF">2024-06-13T13:32:59Z</dcterms:modified>
</cp:coreProperties>
</file>